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DICIEMBRE 2020\"/>
    </mc:Choice>
  </mc:AlternateContent>
  <xr:revisionPtr revIDLastSave="0" documentId="8_{4B124E5B-B1D7-4F16-971E-DE3E6734EC51}" xr6:coauthVersionLast="46" xr6:coauthVersionMax="46" xr10:uidLastSave="{00000000-0000-0000-0000-000000000000}"/>
  <bookViews>
    <workbookView xWindow="-120" yWindow="-120" windowWidth="20730" windowHeight="11760" tabRatio="813" firstSheet="11" activeTab="21" xr2:uid="{00000000-000D-0000-FFFF-FFFF00000000}"/>
  </bookViews>
  <sheets>
    <sheet name="Indice" sheetId="207" r:id="rId1"/>
    <sheet name="C.86" sheetId="142" r:id="rId2"/>
    <sheet name="C.87" sheetId="141" r:id="rId3"/>
    <sheet name="C.88" sheetId="188" r:id="rId4"/>
    <sheet name="C.89" sheetId="208" r:id="rId5"/>
    <sheet name="C.90" sheetId="189" r:id="rId6"/>
    <sheet name="C.91" sheetId="190" r:id="rId7"/>
    <sheet name="C.92" sheetId="200" r:id="rId8"/>
    <sheet name="C.93" sheetId="202" r:id="rId9"/>
    <sheet name="C,94" sheetId="203" r:id="rId10"/>
    <sheet name="C,95" sheetId="152" r:id="rId11"/>
    <sheet name="C,96" sheetId="204" r:id="rId12"/>
    <sheet name="C,97" sheetId="154" r:id="rId13"/>
    <sheet name="C.98" sheetId="192" r:id="rId14"/>
    <sheet name="C.99" sheetId="201" r:id="rId15"/>
    <sheet name="C.100" sheetId="194" r:id="rId16"/>
    <sheet name="C.101" sheetId="195" r:id="rId17"/>
    <sheet name="C.102" sheetId="196" r:id="rId18"/>
    <sheet name="C.103 " sheetId="205" r:id="rId19"/>
    <sheet name="C.104" sheetId="198" r:id="rId20"/>
    <sheet name="C.105" sheetId="206" r:id="rId21"/>
    <sheet name="C,106" sheetId="155" r:id="rId22"/>
  </sheets>
  <externalReferences>
    <externalReference r:id="rId23"/>
  </externalReferences>
  <definedNames>
    <definedName name="\A" localSheetId="9">#REF!</definedName>
    <definedName name="\A" localSheetId="11">#REF!</definedName>
    <definedName name="\A" localSheetId="1">#REF!</definedName>
    <definedName name="\A" localSheetId="2">#REF!</definedName>
    <definedName name="\A" localSheetId="3">#REF!</definedName>
    <definedName name="\A" localSheetId="8">#REF!</definedName>
    <definedName name="\A">#REF!</definedName>
    <definedName name="\C" localSheetId="9">'[1]C-2-3'!#REF!</definedName>
    <definedName name="\C" localSheetId="11">'[1]C-2-3'!#REF!</definedName>
    <definedName name="\C" localSheetId="1">'[1]C-2-3'!#REF!</definedName>
    <definedName name="\C" localSheetId="2">'[1]C-2-3'!#REF!</definedName>
    <definedName name="\C" localSheetId="3">'[1]C-2-3'!#REF!</definedName>
    <definedName name="\C" localSheetId="8">'[1]C-2-3'!#REF!</definedName>
    <definedName name="\C">'[1]C-2-3'!#REF!</definedName>
    <definedName name="\e" localSheetId="9">#REF!</definedName>
    <definedName name="\e" localSheetId="11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>#REF!</definedName>
    <definedName name="\S">#N/A</definedName>
    <definedName name="_1990" localSheetId="9">'[1]C-4-5-6'!#REF!</definedName>
    <definedName name="_1990" localSheetId="11">'[1]C-4-5-6'!#REF!</definedName>
    <definedName name="_1990" localSheetId="1">'[1]C-4-5-6'!#REF!</definedName>
    <definedName name="_1990" localSheetId="2">'[1]C-4-5-6'!#REF!</definedName>
    <definedName name="_1990" localSheetId="3">'[1]C-4-5-6'!#REF!</definedName>
    <definedName name="_1990" localSheetId="8">'[1]C-4-5-6'!#REF!</definedName>
    <definedName name="_1990">'[1]C-4-5-6'!#REF!</definedName>
    <definedName name="_Key1" localSheetId="9" hidden="1">#REF!</definedName>
    <definedName name="_Key1" localSheetId="11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hidden="1">#REF!</definedName>
    <definedName name="_Order1" hidden="1">255</definedName>
    <definedName name="_Sort" localSheetId="9" hidden="1">#REF!</definedName>
    <definedName name="_Sort" localSheetId="11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hidden="1">#REF!</definedName>
    <definedName name="A_IMPRESION_IM" localSheetId="9">#REF!</definedName>
    <definedName name="A_IMPRESION_IM" localSheetId="11">#REF!</definedName>
    <definedName name="A_IMPRESION_IM" localSheetId="1">#REF!</definedName>
    <definedName name="A_IMPRESION_IM" localSheetId="2">#REF!</definedName>
    <definedName name="A_IMPRESION_IM" localSheetId="3">#REF!</definedName>
    <definedName name="A_IMPRESION_IM" localSheetId="8">#REF!</definedName>
    <definedName name="A_IMPRESION_IM">#REF!</definedName>
    <definedName name="A_IMPRESIÓN_IM" localSheetId="9">#REF!</definedName>
    <definedName name="A_IMPRESIÓN_IM" localSheetId="11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8">#REF!</definedName>
    <definedName name="A_IMPRESIÓN_IM">#REF!</definedName>
    <definedName name="AGO" localSheetId="9">#REF!</definedName>
    <definedName name="AGO" localSheetId="11">#REF!</definedName>
    <definedName name="AGO" localSheetId="1">#REF!</definedName>
    <definedName name="AGO" localSheetId="2">#REF!</definedName>
    <definedName name="AGO" localSheetId="3">#REF!</definedName>
    <definedName name="AGO" localSheetId="8">#REF!</definedName>
    <definedName name="AGO">#REF!</definedName>
    <definedName name="agueda" localSheetId="9">'[1]C-2-3'!#REF!</definedName>
    <definedName name="agueda" localSheetId="11">'[1]C-2-3'!#REF!</definedName>
    <definedName name="agueda" localSheetId="8">'[1]C-2-3'!#REF!</definedName>
    <definedName name="agueda">'[1]C-2-3'!#REF!</definedName>
    <definedName name="_xlnm.Print_Area" localSheetId="21">'C,106'!$A$1:$G$36</definedName>
    <definedName name="_xlnm.Print_Area" localSheetId="9">'C,94'!$A$1:$J$45</definedName>
    <definedName name="_xlnm.Print_Area" localSheetId="10">'C,95'!$A$1:$J$49</definedName>
    <definedName name="_xlnm.Print_Area" localSheetId="11">'C,96'!$A$1:$M$65</definedName>
    <definedName name="_xlnm.Print_Area" localSheetId="12">'C,97'!$A$1:$M$40</definedName>
    <definedName name="_xlnm.Print_Area" localSheetId="15">'C.100'!$A$1:$N$56</definedName>
    <definedName name="_xlnm.Print_Area" localSheetId="16">'C.101'!$A$1:$N$49</definedName>
    <definedName name="_xlnm.Print_Area" localSheetId="17">'C.102'!$A$1:$G$122</definedName>
    <definedName name="_xlnm.Print_Area" localSheetId="18">'C.103 '!$A$1:$G$115</definedName>
    <definedName name="_xlnm.Print_Area" localSheetId="19">'C.104'!$A$1:$E$30</definedName>
    <definedName name="_xlnm.Print_Area" localSheetId="20">'C.105'!$A$1:$F$104</definedName>
    <definedName name="_xlnm.Print_Area" localSheetId="1">'C.86'!$A$1:$O$61</definedName>
    <definedName name="_xlnm.Print_Area" localSheetId="2">'C.87'!$A$1:$N$12</definedName>
    <definedName name="_xlnm.Print_Area" localSheetId="3">'C.88'!$A$1:$J$111</definedName>
    <definedName name="_xlnm.Print_Area" localSheetId="4">'C.89'!$A$1:$J$104</definedName>
    <definedName name="_xlnm.Print_Area" localSheetId="5">'C.90'!$A$1:$J$100</definedName>
    <definedName name="_xlnm.Print_Area" localSheetId="6">'C.91'!$A$1:$J$68</definedName>
    <definedName name="_xlnm.Print_Area" localSheetId="7">'C.92'!$A$1:$J$50</definedName>
    <definedName name="_xlnm.Print_Area" localSheetId="8">'C.93'!$A$1:$P$70</definedName>
    <definedName name="_xlnm.Print_Area" localSheetId="13">'C.98'!$A$1:$N$55</definedName>
    <definedName name="_xlnm.Print_Area" localSheetId="14">'C.99'!$A$1:$I$69</definedName>
    <definedName name="_xlnm.Print_Area">#N/A</definedName>
    <definedName name="asihuas" localSheetId="9">#REF!</definedName>
    <definedName name="asihuas" localSheetId="11">#REF!</definedName>
    <definedName name="asihuas" localSheetId="8">#REF!</definedName>
    <definedName name="asihuas">#REF!</definedName>
    <definedName name="fg" localSheetId="9">#REF!</definedName>
    <definedName name="fg" localSheetId="11">#REF!</definedName>
    <definedName name="fg" localSheetId="8">#REF!</definedName>
    <definedName name="fg">#REF!</definedName>
    <definedName name="imprimir" localSheetId="9">#REF!</definedName>
    <definedName name="imprimir" localSheetId="11">#REF!</definedName>
    <definedName name="imprimir" localSheetId="8">#REF!</definedName>
    <definedName name="imprimir">#REF!</definedName>
    <definedName name="insum9os" localSheetId="9">#REF!</definedName>
    <definedName name="insum9os" localSheetId="11">#REF!</definedName>
    <definedName name="insum9os" localSheetId="8">#REF!</definedName>
    <definedName name="insum9os">#REF!</definedName>
    <definedName name="INSUMOS" localSheetId="9">'[1]C-4-5-6'!#REF!</definedName>
    <definedName name="INSUMOS" localSheetId="11">'[1]C-4-5-6'!#REF!</definedName>
    <definedName name="INSUMOS" localSheetId="8">'[1]C-4-5-6'!#REF!</definedName>
    <definedName name="INSUMOS">'[1]C-4-5-6'!#REF!</definedName>
    <definedName name="set" localSheetId="9">#REF!</definedName>
    <definedName name="set" localSheetId="11">#REF!</definedName>
    <definedName name="set" localSheetId="8">#REF!</definedName>
    <definedName name="set">#REF!</definedName>
    <definedName name="SIHUAS" localSheetId="9">#REF!</definedName>
    <definedName name="SIHUAS" localSheetId="11">#REF!</definedName>
    <definedName name="SIHUAS" localSheetId="8">#REF!</definedName>
    <definedName name="SIHUAS">#REF!</definedName>
    <definedName name="sihuas6666" localSheetId="9">'[1]C-4-5-6'!#REF!</definedName>
    <definedName name="sihuas6666" localSheetId="11">'[1]C-4-5-6'!#REF!</definedName>
    <definedName name="sihuas6666" localSheetId="8">'[1]C-4-5-6'!#REF!</definedName>
    <definedName name="sihuas6666">'[1]C-4-5-6'!#REF!</definedName>
    <definedName name="sihuas66666" localSheetId="9">#REF!</definedName>
    <definedName name="sihuas66666" localSheetId="11">#REF!</definedName>
    <definedName name="sihuas66666" localSheetId="8">#REF!</definedName>
    <definedName name="sihuas66666">#REF!</definedName>
    <definedName name="_xlnm.Print_Titles">#REF!</definedName>
  </definedNames>
  <calcPr calcId="191029" concurrentCalc="0"/>
</workbook>
</file>

<file path=xl/calcChain.xml><?xml version="1.0" encoding="utf-8"?>
<calcChain xmlns="http://schemas.openxmlformats.org/spreadsheetml/2006/main">
  <c r="B10" i="141" l="1"/>
  <c r="D27" i="198"/>
  <c r="D24" i="198"/>
  <c r="D21" i="198"/>
  <c r="D20" i="198"/>
  <c r="D19" i="198"/>
  <c r="D18" i="198"/>
  <c r="D15" i="198"/>
  <c r="D14" i="198"/>
  <c r="D13" i="198"/>
  <c r="D12" i="198"/>
  <c r="D11" i="198"/>
  <c r="D10" i="198"/>
  <c r="D9" i="198"/>
  <c r="D8" i="198"/>
  <c r="D7" i="198"/>
  <c r="G21" i="196"/>
  <c r="G20" i="196"/>
  <c r="M38" i="154"/>
  <c r="G38" i="154"/>
  <c r="D38" i="154"/>
  <c r="J37" i="154"/>
  <c r="D37" i="154"/>
  <c r="L36" i="154"/>
  <c r="K36" i="154"/>
  <c r="M36" i="154"/>
  <c r="I36" i="154"/>
  <c r="H36" i="154"/>
  <c r="J36" i="154"/>
  <c r="F36" i="154"/>
  <c r="E36" i="154"/>
  <c r="G36" i="154"/>
  <c r="C36" i="154"/>
  <c r="B36" i="154"/>
  <c r="D36" i="154"/>
  <c r="J35" i="154"/>
  <c r="G35" i="154"/>
  <c r="D35" i="154"/>
  <c r="G34" i="154"/>
  <c r="D34" i="154"/>
  <c r="J33" i="154"/>
  <c r="D33" i="154"/>
  <c r="I32" i="154"/>
  <c r="H32" i="154"/>
  <c r="J32" i="154"/>
  <c r="F32" i="154"/>
  <c r="E32" i="154"/>
  <c r="G32" i="154"/>
  <c r="C32" i="154"/>
  <c r="B32" i="154"/>
  <c r="D32" i="154"/>
  <c r="M31" i="154"/>
  <c r="J31" i="154"/>
  <c r="G31" i="154"/>
  <c r="D31" i="154"/>
  <c r="D30" i="154"/>
  <c r="J29" i="154"/>
  <c r="D29" i="154"/>
  <c r="M28" i="154"/>
  <c r="L28" i="154"/>
  <c r="K28" i="154"/>
  <c r="J28" i="154"/>
  <c r="I28" i="154"/>
  <c r="H28" i="154"/>
  <c r="F28" i="154"/>
  <c r="E28" i="154"/>
  <c r="G28" i="154"/>
  <c r="C28" i="154"/>
  <c r="B28" i="154"/>
  <c r="D28" i="154"/>
  <c r="J27" i="154"/>
  <c r="D27" i="154"/>
  <c r="J26" i="154"/>
  <c r="D26" i="154"/>
  <c r="G25" i="154"/>
  <c r="D25" i="154"/>
  <c r="M24" i="154"/>
  <c r="J24" i="154"/>
  <c r="G24" i="154"/>
  <c r="D24" i="154"/>
  <c r="L23" i="154"/>
  <c r="K23" i="154"/>
  <c r="M23" i="154"/>
  <c r="I23" i="154"/>
  <c r="H23" i="154"/>
  <c r="J23" i="154"/>
  <c r="F23" i="154"/>
  <c r="E23" i="154"/>
  <c r="G23" i="154"/>
  <c r="C23" i="154"/>
  <c r="B23" i="154"/>
  <c r="D23" i="154"/>
  <c r="M22" i="154"/>
  <c r="J22" i="154"/>
  <c r="G22" i="154"/>
  <c r="D22" i="154"/>
  <c r="J21" i="154"/>
  <c r="D21" i="154"/>
  <c r="L20" i="154"/>
  <c r="K20" i="154"/>
  <c r="M20" i="154"/>
  <c r="I20" i="154"/>
  <c r="H20" i="154"/>
  <c r="J20" i="154"/>
  <c r="F20" i="154"/>
  <c r="E20" i="154"/>
  <c r="G20" i="154"/>
  <c r="C20" i="154"/>
  <c r="B20" i="154"/>
  <c r="D20" i="154"/>
  <c r="J19" i="154"/>
  <c r="G19" i="154"/>
  <c r="D19" i="154"/>
  <c r="L18" i="154"/>
  <c r="I18" i="154"/>
  <c r="H18" i="154"/>
  <c r="J18" i="154"/>
  <c r="F18" i="154"/>
  <c r="E18" i="154"/>
  <c r="G18" i="154"/>
  <c r="C18" i="154"/>
  <c r="B18" i="154"/>
  <c r="D18" i="154"/>
  <c r="M16" i="154"/>
  <c r="G16" i="154"/>
  <c r="D16" i="154"/>
  <c r="M15" i="154"/>
  <c r="J15" i="154"/>
  <c r="G15" i="154"/>
  <c r="D15" i="154"/>
  <c r="M14" i="154"/>
  <c r="J14" i="154"/>
  <c r="G14" i="154"/>
  <c r="D14" i="154"/>
  <c r="L13" i="154"/>
  <c r="K13" i="154"/>
  <c r="M13" i="154"/>
  <c r="I13" i="154"/>
  <c r="H13" i="154"/>
  <c r="J13" i="154"/>
  <c r="F13" i="154"/>
  <c r="E13" i="154"/>
  <c r="G13" i="154"/>
  <c r="C13" i="154"/>
  <c r="B13" i="154"/>
  <c r="D13" i="154"/>
  <c r="J12" i="154"/>
  <c r="D12" i="154"/>
  <c r="J11" i="154"/>
  <c r="G11" i="154"/>
  <c r="D11" i="154"/>
  <c r="J10" i="154"/>
  <c r="G10" i="154"/>
  <c r="D10" i="154"/>
  <c r="J9" i="154"/>
  <c r="G9" i="154"/>
  <c r="D9" i="154"/>
  <c r="J8" i="154"/>
  <c r="G8" i="154"/>
  <c r="D8" i="154"/>
  <c r="I7" i="154"/>
  <c r="H7" i="154"/>
  <c r="J7" i="154"/>
  <c r="F7" i="154"/>
  <c r="E7" i="154"/>
  <c r="G7" i="154"/>
  <c r="C7" i="154"/>
  <c r="B7" i="154"/>
  <c r="D7" i="154"/>
  <c r="M63" i="204"/>
  <c r="J63" i="204"/>
  <c r="D63" i="204"/>
  <c r="M62" i="204"/>
  <c r="J62" i="204"/>
  <c r="L61" i="204"/>
  <c r="K61" i="204"/>
  <c r="M61" i="204"/>
  <c r="I61" i="204"/>
  <c r="H61" i="204"/>
  <c r="J61" i="204"/>
  <c r="E61" i="204"/>
  <c r="C61" i="204"/>
  <c r="B61" i="204"/>
  <c r="D61" i="204"/>
  <c r="M60" i="204"/>
  <c r="J60" i="204"/>
  <c r="G60" i="204"/>
  <c r="D60" i="204"/>
  <c r="M59" i="204"/>
  <c r="J59" i="204"/>
  <c r="G59" i="204"/>
  <c r="D59" i="204"/>
  <c r="J58" i="204"/>
  <c r="G58" i="204"/>
  <c r="D58" i="204"/>
  <c r="J57" i="204"/>
  <c r="G57" i="204"/>
  <c r="D57" i="204"/>
  <c r="D56" i="204"/>
  <c r="L55" i="204"/>
  <c r="K55" i="204"/>
  <c r="M55" i="204"/>
  <c r="I55" i="204"/>
  <c r="H55" i="204"/>
  <c r="J55" i="204"/>
  <c r="F55" i="204"/>
  <c r="E55" i="204"/>
  <c r="G55" i="204"/>
  <c r="C55" i="204"/>
  <c r="B55" i="204"/>
  <c r="D55" i="204"/>
  <c r="M54" i="204"/>
  <c r="J54" i="204"/>
  <c r="G54" i="204"/>
  <c r="D54" i="204"/>
  <c r="J53" i="204"/>
  <c r="G53" i="204"/>
  <c r="D53" i="204"/>
  <c r="G51" i="204"/>
  <c r="D51" i="204"/>
  <c r="G50" i="204"/>
  <c r="D50" i="204"/>
  <c r="L49" i="204"/>
  <c r="K49" i="204"/>
  <c r="M49" i="204"/>
  <c r="I49" i="204"/>
  <c r="H49" i="204"/>
  <c r="J49" i="204"/>
  <c r="F49" i="204"/>
  <c r="E49" i="204"/>
  <c r="G49" i="204"/>
  <c r="C49" i="204"/>
  <c r="B49" i="204"/>
  <c r="D49" i="204"/>
  <c r="M48" i="204"/>
  <c r="G48" i="204"/>
  <c r="D48" i="204"/>
  <c r="J47" i="204"/>
  <c r="G47" i="204"/>
  <c r="D47" i="204"/>
  <c r="L46" i="204"/>
  <c r="K46" i="204"/>
  <c r="M46" i="204"/>
  <c r="I46" i="204"/>
  <c r="H46" i="204"/>
  <c r="J46" i="204"/>
  <c r="F46" i="204"/>
  <c r="E46" i="204"/>
  <c r="G46" i="204"/>
  <c r="C46" i="204"/>
  <c r="B46" i="204"/>
  <c r="D46" i="204"/>
  <c r="M45" i="204"/>
  <c r="J45" i="204"/>
  <c r="G45" i="204"/>
  <c r="D45" i="204"/>
  <c r="M44" i="204"/>
  <c r="G44" i="204"/>
  <c r="D44" i="204"/>
  <c r="M43" i="204"/>
  <c r="G43" i="204"/>
  <c r="D43" i="204"/>
  <c r="M42" i="204"/>
  <c r="J42" i="204"/>
  <c r="G42" i="204"/>
  <c r="D42" i="204"/>
  <c r="M41" i="204"/>
  <c r="J41" i="204"/>
  <c r="G41" i="204"/>
  <c r="D41" i="204"/>
  <c r="M39" i="204"/>
  <c r="J39" i="204"/>
  <c r="M38" i="204"/>
  <c r="J38" i="204"/>
  <c r="L37" i="204"/>
  <c r="K37" i="204"/>
  <c r="M37" i="204"/>
  <c r="I37" i="204"/>
  <c r="H37" i="204"/>
  <c r="J37" i="204"/>
  <c r="F37" i="204"/>
  <c r="E37" i="204"/>
  <c r="G37" i="204"/>
  <c r="C37" i="204"/>
  <c r="B37" i="204"/>
  <c r="D37" i="204"/>
  <c r="M36" i="204"/>
  <c r="J36" i="204"/>
  <c r="G36" i="204"/>
  <c r="D36" i="204"/>
  <c r="G35" i="204"/>
  <c r="D35" i="204"/>
  <c r="M34" i="204"/>
  <c r="G34" i="204"/>
  <c r="D34" i="204"/>
  <c r="L33" i="204"/>
  <c r="K33" i="204"/>
  <c r="M33" i="204"/>
  <c r="I33" i="204"/>
  <c r="H33" i="204"/>
  <c r="J33" i="204"/>
  <c r="F33" i="204"/>
  <c r="E33" i="204"/>
  <c r="G33" i="204"/>
  <c r="C33" i="204"/>
  <c r="B33" i="204"/>
  <c r="D33" i="204"/>
  <c r="M32" i="204"/>
  <c r="G32" i="204"/>
  <c r="D32" i="204"/>
  <c r="M31" i="204"/>
  <c r="G31" i="204"/>
  <c r="D31" i="204"/>
  <c r="G30" i="204"/>
  <c r="D30" i="204"/>
  <c r="M29" i="204"/>
  <c r="G29" i="204"/>
  <c r="D29" i="204"/>
  <c r="M28" i="204"/>
  <c r="J28" i="204"/>
  <c r="G28" i="204"/>
  <c r="D28" i="204"/>
  <c r="M27" i="204"/>
  <c r="J27" i="204"/>
  <c r="G27" i="204"/>
  <c r="D27" i="204"/>
  <c r="M26" i="204"/>
  <c r="J26" i="204"/>
  <c r="G26" i="204"/>
  <c r="D26" i="204"/>
  <c r="L25" i="204"/>
  <c r="K25" i="204"/>
  <c r="M25" i="204"/>
  <c r="I25" i="204"/>
  <c r="H25" i="204"/>
  <c r="J25" i="204"/>
  <c r="F25" i="204"/>
  <c r="E25" i="204"/>
  <c r="G25" i="204"/>
  <c r="C25" i="204"/>
  <c r="B25" i="204"/>
  <c r="D25" i="204"/>
  <c r="M24" i="204"/>
  <c r="G24" i="204"/>
  <c r="D24" i="204"/>
  <c r="M23" i="204"/>
  <c r="G23" i="204"/>
  <c r="D23" i="204"/>
  <c r="M22" i="204"/>
  <c r="D22" i="204"/>
  <c r="M21" i="204"/>
  <c r="J21" i="204"/>
  <c r="G21" i="204"/>
  <c r="D21" i="204"/>
  <c r="J20" i="204"/>
  <c r="G20" i="204"/>
  <c r="M19" i="204"/>
  <c r="J19" i="204"/>
  <c r="G19" i="204"/>
  <c r="D19" i="204"/>
  <c r="L18" i="204"/>
  <c r="K18" i="204"/>
  <c r="M18" i="204"/>
  <c r="I18" i="204"/>
  <c r="H18" i="204"/>
  <c r="J18" i="204"/>
  <c r="F18" i="204"/>
  <c r="E18" i="204"/>
  <c r="G18" i="204"/>
  <c r="C18" i="204"/>
  <c r="B18" i="204"/>
  <c r="D18" i="204"/>
  <c r="G17" i="204"/>
  <c r="D17" i="204"/>
  <c r="M16" i="204"/>
  <c r="D16" i="204"/>
  <c r="L15" i="204"/>
  <c r="M15" i="204"/>
  <c r="F15" i="204"/>
  <c r="E15" i="204"/>
  <c r="G15" i="204"/>
  <c r="C15" i="204"/>
  <c r="B15" i="204"/>
  <c r="D15" i="204"/>
  <c r="M14" i="204"/>
  <c r="J14" i="204"/>
  <c r="G14" i="204"/>
  <c r="D14" i="204"/>
  <c r="M13" i="204"/>
  <c r="J13" i="204"/>
  <c r="D13" i="204"/>
  <c r="M12" i="204"/>
  <c r="J12" i="204"/>
  <c r="G12" i="204"/>
  <c r="D12" i="204"/>
  <c r="M11" i="204"/>
  <c r="J11" i="204"/>
  <c r="G11" i="204"/>
  <c r="D11" i="204"/>
  <c r="M10" i="204"/>
  <c r="G10" i="204"/>
  <c r="D10" i="204"/>
  <c r="M9" i="204"/>
  <c r="G9" i="204"/>
  <c r="D9" i="204"/>
  <c r="L8" i="204"/>
  <c r="K8" i="204"/>
  <c r="M8" i="204"/>
  <c r="I8" i="204"/>
  <c r="H8" i="204"/>
  <c r="J8" i="204"/>
  <c r="F8" i="204"/>
  <c r="E8" i="204"/>
  <c r="G8" i="204"/>
  <c r="C8" i="204"/>
  <c r="B8" i="204"/>
  <c r="D8" i="204"/>
  <c r="I46" i="152"/>
  <c r="F46" i="152"/>
  <c r="C46" i="152"/>
  <c r="J45" i="152"/>
  <c r="G45" i="152"/>
  <c r="D45" i="152"/>
  <c r="G44" i="152"/>
  <c r="D44" i="152"/>
  <c r="G43" i="152"/>
  <c r="D43" i="152"/>
  <c r="I42" i="152"/>
  <c r="H42" i="152"/>
  <c r="J42" i="152"/>
  <c r="F42" i="152"/>
  <c r="E42" i="152"/>
  <c r="G42" i="152"/>
  <c r="C42" i="152"/>
  <c r="B42" i="152"/>
  <c r="D42" i="152"/>
  <c r="D41" i="152"/>
  <c r="D40" i="152"/>
  <c r="D39" i="152"/>
  <c r="H38" i="152"/>
  <c r="C38" i="152"/>
  <c r="B38" i="152"/>
  <c r="D38" i="152"/>
  <c r="J37" i="152"/>
  <c r="J36" i="152"/>
  <c r="G36" i="152"/>
  <c r="J35" i="152"/>
  <c r="G35" i="152"/>
  <c r="D35" i="152"/>
  <c r="D34" i="152"/>
  <c r="I33" i="152"/>
  <c r="H33" i="152"/>
  <c r="J33" i="152"/>
  <c r="F33" i="152"/>
  <c r="E33" i="152"/>
  <c r="G33" i="152"/>
  <c r="B33" i="152"/>
  <c r="D33" i="152"/>
  <c r="J32" i="152"/>
  <c r="G32" i="152"/>
  <c r="D32" i="152"/>
  <c r="J31" i="152"/>
  <c r="G31" i="152"/>
  <c r="D31" i="152"/>
  <c r="J30" i="152"/>
  <c r="D30" i="152"/>
  <c r="J29" i="152"/>
  <c r="D29" i="152"/>
  <c r="I28" i="152"/>
  <c r="H28" i="152"/>
  <c r="J28" i="152"/>
  <c r="F28" i="152"/>
  <c r="E28" i="152"/>
  <c r="G28" i="152"/>
  <c r="B28" i="152"/>
  <c r="D28" i="152"/>
  <c r="J27" i="152"/>
  <c r="D27" i="152"/>
  <c r="J26" i="152"/>
  <c r="G26" i="152"/>
  <c r="D26" i="152"/>
  <c r="J25" i="152"/>
  <c r="G25" i="152"/>
  <c r="D25" i="152"/>
  <c r="J24" i="152"/>
  <c r="G24" i="152"/>
  <c r="D24" i="152"/>
  <c r="G23" i="152"/>
  <c r="D23" i="152"/>
  <c r="G22" i="152"/>
  <c r="D22" i="152"/>
  <c r="J21" i="152"/>
  <c r="G21" i="152"/>
  <c r="D21" i="152"/>
  <c r="I20" i="152"/>
  <c r="H20" i="152"/>
  <c r="J20" i="152"/>
  <c r="F20" i="152"/>
  <c r="E20" i="152"/>
  <c r="G20" i="152"/>
  <c r="C20" i="152"/>
  <c r="B20" i="152"/>
  <c r="D20" i="152"/>
  <c r="J19" i="152"/>
  <c r="D19" i="152"/>
  <c r="J17" i="152"/>
  <c r="G17" i="152"/>
  <c r="D17" i="152"/>
  <c r="D16" i="152"/>
  <c r="I15" i="152"/>
  <c r="H15" i="152"/>
  <c r="J15" i="152"/>
  <c r="F15" i="152"/>
  <c r="E15" i="152"/>
  <c r="G15" i="152"/>
  <c r="C15" i="152"/>
  <c r="B15" i="152"/>
  <c r="D15" i="152"/>
  <c r="J14" i="152"/>
  <c r="G14" i="152"/>
  <c r="D14" i="152"/>
  <c r="I12" i="152"/>
  <c r="H12" i="152"/>
  <c r="J12" i="152"/>
  <c r="F12" i="152"/>
  <c r="E12" i="152"/>
  <c r="G12" i="152"/>
  <c r="C12" i="152"/>
  <c r="B12" i="152"/>
  <c r="D12" i="152"/>
  <c r="D11" i="152"/>
  <c r="D10" i="152"/>
  <c r="J9" i="152"/>
  <c r="D9" i="152"/>
  <c r="J8" i="152"/>
  <c r="D8" i="152"/>
  <c r="J7" i="152"/>
  <c r="D7" i="152"/>
  <c r="I6" i="152"/>
  <c r="H6" i="152"/>
  <c r="J6" i="152"/>
  <c r="C6" i="152"/>
  <c r="B6" i="152"/>
  <c r="D6" i="152"/>
  <c r="G43" i="203"/>
  <c r="D43" i="203"/>
  <c r="D42" i="203"/>
  <c r="F41" i="203"/>
  <c r="E41" i="203"/>
  <c r="G41" i="203"/>
  <c r="C41" i="203"/>
  <c r="B41" i="203"/>
  <c r="D41" i="203"/>
  <c r="G40" i="203"/>
  <c r="J39" i="203"/>
  <c r="G39" i="203"/>
  <c r="G38" i="203"/>
  <c r="G37" i="203"/>
  <c r="G36" i="203"/>
  <c r="I35" i="203"/>
  <c r="H35" i="203"/>
  <c r="J35" i="203"/>
  <c r="F35" i="203"/>
  <c r="E35" i="203"/>
  <c r="G35" i="203"/>
  <c r="J34" i="203"/>
  <c r="G34" i="203"/>
  <c r="D34" i="203"/>
  <c r="J33" i="203"/>
  <c r="G33" i="203"/>
  <c r="J32" i="203"/>
  <c r="G32" i="203"/>
  <c r="I31" i="203"/>
  <c r="H31" i="203"/>
  <c r="J31" i="203"/>
  <c r="F31" i="203"/>
  <c r="E31" i="203"/>
  <c r="G31" i="203"/>
  <c r="C31" i="203"/>
  <c r="B31" i="203"/>
  <c r="D31" i="203"/>
  <c r="G30" i="203"/>
  <c r="G29" i="203"/>
  <c r="G28" i="203"/>
  <c r="F27" i="203"/>
  <c r="E27" i="203"/>
  <c r="G27" i="203"/>
  <c r="J26" i="203"/>
  <c r="G26" i="203"/>
  <c r="J25" i="203"/>
  <c r="G25" i="203"/>
  <c r="D25" i="203"/>
  <c r="G24" i="203"/>
  <c r="G23" i="203"/>
  <c r="G22" i="203"/>
  <c r="G21" i="203"/>
  <c r="I20" i="203"/>
  <c r="H20" i="203"/>
  <c r="J20" i="203"/>
  <c r="F20" i="203"/>
  <c r="E20" i="203"/>
  <c r="G20" i="203"/>
  <c r="C20" i="203"/>
  <c r="B20" i="203"/>
  <c r="D20" i="203"/>
  <c r="J19" i="203"/>
  <c r="G19" i="203"/>
  <c r="I18" i="203"/>
  <c r="J18" i="203"/>
  <c r="F18" i="203"/>
  <c r="G18" i="203"/>
  <c r="J17" i="203"/>
  <c r="G17" i="203"/>
  <c r="G16" i="203"/>
  <c r="J15" i="203"/>
  <c r="G15" i="203"/>
  <c r="D15" i="203"/>
  <c r="G14" i="203"/>
  <c r="D14" i="203"/>
  <c r="J13" i="203"/>
  <c r="G13" i="203"/>
  <c r="D13" i="203"/>
  <c r="G12" i="203"/>
  <c r="D12" i="203"/>
  <c r="I11" i="203"/>
  <c r="H11" i="203"/>
  <c r="J11" i="203"/>
  <c r="F11" i="203"/>
  <c r="E11" i="203"/>
  <c r="G11" i="203"/>
  <c r="C11" i="203"/>
  <c r="B11" i="203"/>
  <c r="D11" i="203"/>
  <c r="J10" i="203"/>
  <c r="G10" i="203"/>
  <c r="J9" i="203"/>
  <c r="G9" i="203"/>
  <c r="D9" i="203"/>
  <c r="G8" i="203"/>
  <c r="I7" i="203"/>
  <c r="H7" i="203"/>
  <c r="J7" i="203"/>
  <c r="F7" i="203"/>
  <c r="E7" i="203"/>
  <c r="G7" i="203"/>
  <c r="C7" i="203"/>
  <c r="B7" i="203"/>
  <c r="D7" i="203"/>
  <c r="P68" i="202"/>
  <c r="J68" i="202"/>
  <c r="G68" i="202"/>
  <c r="D68" i="202"/>
  <c r="P67" i="202"/>
  <c r="J67" i="202"/>
  <c r="D67" i="202"/>
  <c r="O66" i="202"/>
  <c r="N66" i="202"/>
  <c r="P66" i="202"/>
  <c r="K66" i="202"/>
  <c r="I66" i="202"/>
  <c r="H66" i="202"/>
  <c r="J66" i="202"/>
  <c r="F66" i="202"/>
  <c r="E66" i="202"/>
  <c r="G66" i="202"/>
  <c r="C66" i="202"/>
  <c r="B66" i="202"/>
  <c r="D66" i="202"/>
  <c r="M65" i="202"/>
  <c r="J65" i="202"/>
  <c r="D65" i="202"/>
  <c r="M64" i="202"/>
  <c r="J64" i="202"/>
  <c r="D64" i="202"/>
  <c r="P63" i="202"/>
  <c r="D63" i="202"/>
  <c r="P62" i="202"/>
  <c r="M62" i="202"/>
  <c r="J62" i="202"/>
  <c r="D62" i="202"/>
  <c r="O61" i="202"/>
  <c r="N61" i="202"/>
  <c r="P61" i="202"/>
  <c r="L61" i="202"/>
  <c r="K61" i="202"/>
  <c r="M61" i="202"/>
  <c r="I61" i="202"/>
  <c r="H61" i="202"/>
  <c r="J61" i="202"/>
  <c r="F61" i="202"/>
  <c r="C61" i="202"/>
  <c r="B61" i="202"/>
  <c r="D61" i="202"/>
  <c r="M60" i="202"/>
  <c r="J60" i="202"/>
  <c r="G60" i="202"/>
  <c r="D60" i="202"/>
  <c r="L59" i="202"/>
  <c r="K59" i="202"/>
  <c r="M59" i="202"/>
  <c r="I59" i="202"/>
  <c r="H59" i="202"/>
  <c r="J59" i="202"/>
  <c r="F59" i="202"/>
  <c r="E59" i="202"/>
  <c r="G59" i="202"/>
  <c r="C59" i="202"/>
  <c r="B59" i="202"/>
  <c r="D59" i="202"/>
  <c r="P58" i="202"/>
  <c r="M58" i="202"/>
  <c r="J58" i="202"/>
  <c r="D58" i="202"/>
  <c r="P57" i="202"/>
  <c r="D57" i="202"/>
  <c r="M56" i="202"/>
  <c r="J56" i="202"/>
  <c r="D56" i="202"/>
  <c r="M55" i="202"/>
  <c r="J55" i="202"/>
  <c r="D55" i="202"/>
  <c r="O54" i="202"/>
  <c r="N54" i="202"/>
  <c r="P54" i="202"/>
  <c r="L54" i="202"/>
  <c r="K54" i="202"/>
  <c r="M54" i="202"/>
  <c r="I54" i="202"/>
  <c r="H54" i="202"/>
  <c r="J54" i="202"/>
  <c r="F54" i="202"/>
  <c r="E54" i="202"/>
  <c r="G54" i="202"/>
  <c r="C54" i="202"/>
  <c r="B54" i="202"/>
  <c r="D54" i="202"/>
  <c r="M53" i="202"/>
  <c r="D53" i="202"/>
  <c r="M52" i="202"/>
  <c r="J52" i="202"/>
  <c r="D52" i="202"/>
  <c r="M51" i="202"/>
  <c r="D51" i="202"/>
  <c r="L50" i="202"/>
  <c r="K50" i="202"/>
  <c r="M50" i="202"/>
  <c r="I50" i="202"/>
  <c r="H50" i="202"/>
  <c r="J50" i="202"/>
  <c r="F50" i="202"/>
  <c r="C50" i="202"/>
  <c r="B50" i="202"/>
  <c r="D50" i="202"/>
  <c r="P49" i="202"/>
  <c r="M49" i="202"/>
  <c r="J49" i="202"/>
  <c r="G49" i="202"/>
  <c r="D49" i="202"/>
  <c r="P48" i="202"/>
  <c r="J48" i="202"/>
  <c r="G48" i="202"/>
  <c r="D48" i="202"/>
  <c r="J47" i="202"/>
  <c r="D47" i="202"/>
  <c r="J46" i="202"/>
  <c r="G46" i="202"/>
  <c r="D46" i="202"/>
  <c r="M45" i="202"/>
  <c r="J45" i="202"/>
  <c r="G45" i="202"/>
  <c r="D45" i="202"/>
  <c r="J44" i="202"/>
  <c r="G44" i="202"/>
  <c r="D44" i="202"/>
  <c r="P43" i="202"/>
  <c r="J43" i="202"/>
  <c r="D43" i="202"/>
  <c r="P42" i="202"/>
  <c r="J42" i="202"/>
  <c r="G42" i="202"/>
  <c r="D42" i="202"/>
  <c r="O41" i="202"/>
  <c r="N41" i="202"/>
  <c r="P41" i="202"/>
  <c r="L41" i="202"/>
  <c r="K41" i="202"/>
  <c r="M41" i="202"/>
  <c r="I41" i="202"/>
  <c r="H41" i="202"/>
  <c r="J41" i="202"/>
  <c r="F41" i="202"/>
  <c r="E41" i="202"/>
  <c r="G41" i="202"/>
  <c r="C41" i="202"/>
  <c r="B41" i="202"/>
  <c r="D41" i="202"/>
  <c r="J40" i="202"/>
  <c r="G40" i="202"/>
  <c r="J38" i="202"/>
  <c r="G38" i="202"/>
  <c r="M37" i="202"/>
  <c r="J37" i="202"/>
  <c r="G37" i="202"/>
  <c r="L36" i="202"/>
  <c r="K36" i="202"/>
  <c r="M36" i="202"/>
  <c r="I36" i="202"/>
  <c r="H36" i="202"/>
  <c r="J36" i="202"/>
  <c r="F36" i="202"/>
  <c r="E36" i="202"/>
  <c r="G36" i="202"/>
  <c r="P35" i="202"/>
  <c r="M35" i="202"/>
  <c r="J35" i="202"/>
  <c r="G35" i="202"/>
  <c r="D35" i="202"/>
  <c r="J34" i="202"/>
  <c r="G34" i="202"/>
  <c r="D34" i="202"/>
  <c r="M33" i="202"/>
  <c r="J33" i="202"/>
  <c r="G33" i="202"/>
  <c r="D33" i="202"/>
  <c r="J32" i="202"/>
  <c r="G32" i="202"/>
  <c r="D32" i="202"/>
  <c r="O31" i="202"/>
  <c r="N31" i="202"/>
  <c r="P31" i="202"/>
  <c r="L31" i="202"/>
  <c r="K31" i="202"/>
  <c r="M31" i="202"/>
  <c r="I31" i="202"/>
  <c r="H31" i="202"/>
  <c r="J31" i="202"/>
  <c r="F31" i="202"/>
  <c r="E31" i="202"/>
  <c r="G31" i="202"/>
  <c r="C31" i="202"/>
  <c r="B31" i="202"/>
  <c r="D31" i="202"/>
  <c r="P30" i="202"/>
  <c r="J30" i="202"/>
  <c r="G30" i="202"/>
  <c r="D30" i="202"/>
  <c r="J29" i="202"/>
  <c r="D29" i="202"/>
  <c r="P28" i="202"/>
  <c r="M28" i="202"/>
  <c r="J28" i="202"/>
  <c r="D28" i="202"/>
  <c r="P27" i="202"/>
  <c r="M27" i="202"/>
  <c r="J27" i="202"/>
  <c r="G27" i="202"/>
  <c r="D27" i="202"/>
  <c r="P26" i="202"/>
  <c r="M26" i="202"/>
  <c r="J26" i="202"/>
  <c r="G26" i="202"/>
  <c r="D26" i="202"/>
  <c r="P25" i="202"/>
  <c r="M25" i="202"/>
  <c r="J25" i="202"/>
  <c r="G25" i="202"/>
  <c r="D25" i="202"/>
  <c r="P24" i="202"/>
  <c r="M24" i="202"/>
  <c r="J24" i="202"/>
  <c r="G24" i="202"/>
  <c r="D24" i="202"/>
  <c r="P23" i="202"/>
  <c r="M23" i="202"/>
  <c r="J23" i="202"/>
  <c r="G23" i="202"/>
  <c r="D23" i="202"/>
  <c r="O22" i="202"/>
  <c r="N22" i="202"/>
  <c r="P22" i="202"/>
  <c r="L22" i="202"/>
  <c r="K22" i="202"/>
  <c r="M22" i="202"/>
  <c r="I22" i="202"/>
  <c r="H22" i="202"/>
  <c r="J22" i="202"/>
  <c r="F22" i="202"/>
  <c r="E22" i="202"/>
  <c r="G22" i="202"/>
  <c r="C22" i="202"/>
  <c r="B22" i="202"/>
  <c r="D22" i="202"/>
  <c r="J21" i="202"/>
  <c r="G21" i="202"/>
  <c r="D21" i="202"/>
  <c r="J20" i="202"/>
  <c r="G19" i="202"/>
  <c r="P18" i="202"/>
  <c r="M18" i="202"/>
  <c r="J18" i="202"/>
  <c r="G18" i="202"/>
  <c r="D18" i="202"/>
  <c r="P17" i="202"/>
  <c r="M17" i="202"/>
  <c r="J17" i="202"/>
  <c r="G17" i="202"/>
  <c r="D17" i="202"/>
  <c r="P16" i="202"/>
  <c r="M16" i="202"/>
  <c r="J16" i="202"/>
  <c r="G16" i="202"/>
  <c r="D16" i="202"/>
  <c r="M15" i="202"/>
  <c r="G15" i="202"/>
  <c r="O14" i="202"/>
  <c r="N14" i="202"/>
  <c r="P14" i="202"/>
  <c r="L14" i="202"/>
  <c r="K14" i="202"/>
  <c r="M14" i="202"/>
  <c r="I14" i="202"/>
  <c r="H14" i="202"/>
  <c r="J14" i="202"/>
  <c r="F14" i="202"/>
  <c r="E14" i="202"/>
  <c r="G14" i="202"/>
  <c r="C14" i="202"/>
  <c r="B14" i="202"/>
  <c r="D14" i="202"/>
  <c r="M13" i="202"/>
  <c r="J13" i="202"/>
  <c r="G13" i="202"/>
  <c r="D13" i="202"/>
  <c r="O12" i="202"/>
  <c r="L12" i="202"/>
  <c r="K12" i="202"/>
  <c r="M12" i="202"/>
  <c r="I12" i="202"/>
  <c r="H12" i="202"/>
  <c r="J12" i="202"/>
  <c r="F12" i="202"/>
  <c r="E12" i="202"/>
  <c r="G12" i="202"/>
  <c r="C12" i="202"/>
  <c r="B12" i="202"/>
  <c r="D12" i="202"/>
  <c r="J11" i="202"/>
  <c r="D11" i="202"/>
  <c r="P10" i="202"/>
  <c r="M10" i="202"/>
  <c r="J10" i="202"/>
  <c r="G10" i="202"/>
  <c r="D10" i="202"/>
  <c r="P9" i="202"/>
  <c r="M9" i="202"/>
  <c r="J9" i="202"/>
  <c r="G9" i="202"/>
  <c r="D9" i="202"/>
  <c r="J8" i="202"/>
  <c r="D8" i="202"/>
  <c r="O7" i="202"/>
  <c r="N7" i="202"/>
  <c r="P7" i="202"/>
  <c r="L7" i="202"/>
  <c r="K7" i="202"/>
  <c r="M7" i="202"/>
  <c r="I7" i="202"/>
  <c r="H7" i="202"/>
  <c r="J7" i="202"/>
  <c r="F7" i="202"/>
  <c r="E7" i="202"/>
  <c r="G7" i="202"/>
  <c r="C7" i="202"/>
  <c r="B7" i="202"/>
  <c r="D7" i="202"/>
  <c r="J48" i="200"/>
  <c r="J47" i="200"/>
  <c r="D46" i="200"/>
  <c r="I45" i="200"/>
  <c r="H45" i="200"/>
  <c r="J45" i="200"/>
  <c r="C45" i="200"/>
  <c r="B45" i="200"/>
  <c r="D45" i="200"/>
  <c r="D44" i="200"/>
  <c r="J43" i="200"/>
  <c r="D43" i="200"/>
  <c r="G42" i="200"/>
  <c r="D42" i="200"/>
  <c r="I41" i="200"/>
  <c r="H41" i="200"/>
  <c r="J41" i="200"/>
  <c r="F41" i="200"/>
  <c r="E41" i="200"/>
  <c r="G41" i="200"/>
  <c r="C41" i="200"/>
  <c r="B41" i="200"/>
  <c r="D41" i="200"/>
  <c r="J40" i="200"/>
  <c r="J39" i="200"/>
  <c r="D39" i="200"/>
  <c r="J37" i="200"/>
  <c r="I36" i="200"/>
  <c r="H36" i="200"/>
  <c r="J36" i="200"/>
  <c r="F36" i="200"/>
  <c r="C36" i="200"/>
  <c r="B36" i="200"/>
  <c r="D36" i="200"/>
  <c r="J35" i="200"/>
  <c r="G35" i="200"/>
  <c r="D35" i="200"/>
  <c r="J34" i="200"/>
  <c r="G34" i="200"/>
  <c r="D34" i="200"/>
  <c r="D33" i="200"/>
  <c r="D32" i="200"/>
  <c r="G31" i="200"/>
  <c r="D31" i="200"/>
  <c r="J30" i="200"/>
  <c r="D30" i="200"/>
  <c r="J29" i="200"/>
  <c r="G29" i="200"/>
  <c r="D29" i="200"/>
  <c r="I28" i="200"/>
  <c r="H28" i="200"/>
  <c r="J28" i="200"/>
  <c r="F28" i="200"/>
  <c r="E28" i="200"/>
  <c r="G28" i="200"/>
  <c r="C28" i="200"/>
  <c r="B28" i="200"/>
  <c r="D28" i="200"/>
  <c r="D27" i="200"/>
  <c r="G26" i="200"/>
  <c r="D26" i="200"/>
  <c r="F25" i="200"/>
  <c r="E25" i="200"/>
  <c r="G25" i="200"/>
  <c r="C25" i="200"/>
  <c r="B25" i="200"/>
  <c r="D25" i="200"/>
  <c r="J24" i="200"/>
  <c r="D24" i="200"/>
  <c r="D23" i="200"/>
  <c r="J22" i="200"/>
  <c r="J21" i="200"/>
  <c r="D21" i="200"/>
  <c r="I20" i="200"/>
  <c r="H20" i="200"/>
  <c r="J20" i="200"/>
  <c r="F20" i="200"/>
  <c r="C20" i="200"/>
  <c r="B20" i="200"/>
  <c r="D20" i="200"/>
  <c r="J19" i="200"/>
  <c r="G19" i="200"/>
  <c r="D19" i="200"/>
  <c r="J18" i="200"/>
  <c r="G18" i="200"/>
  <c r="D18" i="200"/>
  <c r="J17" i="200"/>
  <c r="G17" i="200"/>
  <c r="D17" i="200"/>
  <c r="I16" i="200"/>
  <c r="H16" i="200"/>
  <c r="J16" i="200"/>
  <c r="F16" i="200"/>
  <c r="E16" i="200"/>
  <c r="G16" i="200"/>
  <c r="C16" i="200"/>
  <c r="B16" i="200"/>
  <c r="D16" i="200"/>
  <c r="D15" i="200"/>
  <c r="J13" i="200"/>
  <c r="D13" i="200"/>
  <c r="I12" i="200"/>
  <c r="H12" i="200"/>
  <c r="J12" i="200"/>
  <c r="C12" i="200"/>
  <c r="B12" i="200"/>
  <c r="D12" i="200"/>
  <c r="G11" i="200"/>
  <c r="D11" i="200"/>
  <c r="J10" i="200"/>
  <c r="G10" i="200"/>
  <c r="D10" i="200"/>
  <c r="J9" i="200"/>
  <c r="G9" i="200"/>
  <c r="D9" i="200"/>
  <c r="G8" i="200"/>
  <c r="D8" i="200"/>
  <c r="I7" i="200"/>
  <c r="H7" i="200"/>
  <c r="J7" i="200"/>
  <c r="F7" i="200"/>
  <c r="E7" i="200"/>
  <c r="G7" i="200"/>
  <c r="C7" i="200"/>
  <c r="B7" i="200"/>
  <c r="D7" i="200"/>
  <c r="D66" i="190"/>
  <c r="C65" i="190"/>
  <c r="B65" i="190"/>
  <c r="D65" i="190"/>
  <c r="J64" i="190"/>
  <c r="D64" i="190"/>
  <c r="J63" i="190"/>
  <c r="D62" i="190"/>
  <c r="I61" i="190"/>
  <c r="H61" i="190"/>
  <c r="J61" i="190"/>
  <c r="F61" i="190"/>
  <c r="C61" i="190"/>
  <c r="B61" i="190"/>
  <c r="D61" i="190"/>
  <c r="G60" i="190"/>
  <c r="D60" i="190"/>
  <c r="J59" i="190"/>
  <c r="G59" i="190"/>
  <c r="D58" i="190"/>
  <c r="J57" i="190"/>
  <c r="G57" i="190"/>
  <c r="I56" i="190"/>
  <c r="H56" i="190"/>
  <c r="J56" i="190"/>
  <c r="F56" i="190"/>
  <c r="E56" i="190"/>
  <c r="G56" i="190"/>
  <c r="C56" i="190"/>
  <c r="B56" i="190"/>
  <c r="D56" i="190"/>
  <c r="G55" i="190"/>
  <c r="D55" i="190"/>
  <c r="D54" i="190"/>
  <c r="D53" i="190"/>
  <c r="F52" i="190"/>
  <c r="E52" i="190"/>
  <c r="G52" i="190"/>
  <c r="C52" i="190"/>
  <c r="B52" i="190"/>
  <c r="D52" i="190"/>
  <c r="D50" i="190"/>
  <c r="I49" i="190"/>
  <c r="H49" i="190"/>
  <c r="J49" i="190"/>
  <c r="C49" i="190"/>
  <c r="B49" i="190"/>
  <c r="D49" i="190"/>
  <c r="G48" i="190"/>
  <c r="G47" i="190"/>
  <c r="D47" i="190"/>
  <c r="F46" i="190"/>
  <c r="E46" i="190"/>
  <c r="G46" i="190"/>
  <c r="C46" i="190"/>
  <c r="B46" i="190"/>
  <c r="D46" i="190"/>
  <c r="J45" i="190"/>
  <c r="G45" i="190"/>
  <c r="G44" i="190"/>
  <c r="G43" i="190"/>
  <c r="I41" i="190"/>
  <c r="H41" i="190"/>
  <c r="J41" i="190"/>
  <c r="F41" i="190"/>
  <c r="E41" i="190"/>
  <c r="G41" i="190"/>
  <c r="C41" i="190"/>
  <c r="G40" i="190"/>
  <c r="D40" i="190"/>
  <c r="D39" i="190"/>
  <c r="G38" i="190"/>
  <c r="D38" i="190"/>
  <c r="D37" i="190"/>
  <c r="I36" i="190"/>
  <c r="F36" i="190"/>
  <c r="E36" i="190"/>
  <c r="G36" i="190"/>
  <c r="C36" i="190"/>
  <c r="B36" i="190"/>
  <c r="D36" i="190"/>
  <c r="G35" i="190"/>
  <c r="D35" i="190"/>
  <c r="G34" i="190"/>
  <c r="D34" i="190"/>
  <c r="G33" i="190"/>
  <c r="F32" i="190"/>
  <c r="E32" i="190"/>
  <c r="G32" i="190"/>
  <c r="C32" i="190"/>
  <c r="B32" i="190"/>
  <c r="D32" i="190"/>
  <c r="J31" i="190"/>
  <c r="G31" i="190"/>
  <c r="D31" i="190"/>
  <c r="G30" i="190"/>
  <c r="D30" i="190"/>
  <c r="J29" i="190"/>
  <c r="G29" i="190"/>
  <c r="D29" i="190"/>
  <c r="D28" i="190"/>
  <c r="J27" i="190"/>
  <c r="G27" i="190"/>
  <c r="D27" i="190"/>
  <c r="G26" i="190"/>
  <c r="D26" i="190"/>
  <c r="D25" i="190"/>
  <c r="I24" i="190"/>
  <c r="H24" i="190"/>
  <c r="J24" i="190"/>
  <c r="F24" i="190"/>
  <c r="E24" i="190"/>
  <c r="G24" i="190"/>
  <c r="C24" i="190"/>
  <c r="B24" i="190"/>
  <c r="D24" i="190"/>
  <c r="G23" i="190"/>
  <c r="D23" i="190"/>
  <c r="D22" i="190"/>
  <c r="G21" i="190"/>
  <c r="D21" i="190"/>
  <c r="G20" i="190"/>
  <c r="D20" i="190"/>
  <c r="D19" i="190"/>
  <c r="G18" i="190"/>
  <c r="D18" i="190"/>
  <c r="G17" i="190"/>
  <c r="D17" i="190"/>
  <c r="I16" i="190"/>
  <c r="F16" i="190"/>
  <c r="E16" i="190"/>
  <c r="G16" i="190"/>
  <c r="C16" i="190"/>
  <c r="B16" i="190"/>
  <c r="D16" i="190"/>
  <c r="G15" i="190"/>
  <c r="J14" i="190"/>
  <c r="D14" i="190"/>
  <c r="I13" i="190"/>
  <c r="H13" i="190"/>
  <c r="J13" i="190"/>
  <c r="F13" i="190"/>
  <c r="E13" i="190"/>
  <c r="G13" i="190"/>
  <c r="C13" i="190"/>
  <c r="B13" i="190"/>
  <c r="D13" i="190"/>
  <c r="J12" i="190"/>
  <c r="G12" i="190"/>
  <c r="D12" i="190"/>
  <c r="J11" i="190"/>
  <c r="G11" i="190"/>
  <c r="D11" i="190"/>
  <c r="J10" i="190"/>
  <c r="G10" i="190"/>
  <c r="J9" i="190"/>
  <c r="G9" i="190"/>
  <c r="I8" i="190"/>
  <c r="H8" i="190"/>
  <c r="J8" i="190"/>
  <c r="F8" i="190"/>
  <c r="E8" i="190"/>
  <c r="G8" i="190"/>
  <c r="C8" i="190"/>
  <c r="B8" i="190"/>
  <c r="D8" i="190"/>
  <c r="G97" i="189"/>
  <c r="D97" i="189"/>
  <c r="G96" i="189"/>
  <c r="F95" i="189"/>
  <c r="E95" i="189"/>
  <c r="G95" i="189"/>
  <c r="C95" i="189"/>
  <c r="B95" i="189"/>
  <c r="D95" i="189"/>
  <c r="G94" i="189"/>
  <c r="G93" i="189"/>
  <c r="J92" i="189"/>
  <c r="G92" i="189"/>
  <c r="D92" i="189"/>
  <c r="I91" i="189"/>
  <c r="H91" i="189"/>
  <c r="J91" i="189"/>
  <c r="F91" i="189"/>
  <c r="E91" i="189"/>
  <c r="G91" i="189"/>
  <c r="C91" i="189"/>
  <c r="B91" i="189"/>
  <c r="D91" i="189"/>
  <c r="J90" i="189"/>
  <c r="G90" i="189"/>
  <c r="D90" i="189"/>
  <c r="G89" i="189"/>
  <c r="D89" i="189"/>
  <c r="J88" i="189"/>
  <c r="D88" i="189"/>
  <c r="G87" i="189"/>
  <c r="D87" i="189"/>
  <c r="J86" i="189"/>
  <c r="G86" i="189"/>
  <c r="D86" i="189"/>
  <c r="J85" i="189"/>
  <c r="G85" i="189"/>
  <c r="D85" i="189"/>
  <c r="J84" i="189"/>
  <c r="G84" i="189"/>
  <c r="D84" i="189"/>
  <c r="I83" i="189"/>
  <c r="H83" i="189"/>
  <c r="J83" i="189"/>
  <c r="F83" i="189"/>
  <c r="E83" i="189"/>
  <c r="G83" i="189"/>
  <c r="C83" i="189"/>
  <c r="B83" i="189"/>
  <c r="D83" i="189"/>
  <c r="D82" i="189"/>
  <c r="D81" i="189"/>
  <c r="D80" i="189"/>
  <c r="F79" i="189"/>
  <c r="C79" i="189"/>
  <c r="B79" i="189"/>
  <c r="D79" i="189"/>
  <c r="J78" i="189"/>
  <c r="G78" i="189"/>
  <c r="D78" i="189"/>
  <c r="J77" i="189"/>
  <c r="G77" i="189"/>
  <c r="J76" i="189"/>
  <c r="G76" i="189"/>
  <c r="D76" i="189"/>
  <c r="D75" i="189"/>
  <c r="D74" i="189"/>
  <c r="I73" i="189"/>
  <c r="H73" i="189"/>
  <c r="J73" i="189"/>
  <c r="F73" i="189"/>
  <c r="E73" i="189"/>
  <c r="G73" i="189"/>
  <c r="C73" i="189"/>
  <c r="B73" i="189"/>
  <c r="D73" i="189"/>
  <c r="J72" i="189"/>
  <c r="D72" i="189"/>
  <c r="J71" i="189"/>
  <c r="D71" i="189"/>
  <c r="D70" i="189"/>
  <c r="I69" i="189"/>
  <c r="H69" i="189"/>
  <c r="J69" i="189"/>
  <c r="C69" i="189"/>
  <c r="B69" i="189"/>
  <c r="D69" i="189"/>
  <c r="G68" i="189"/>
  <c r="D68" i="189"/>
  <c r="J67" i="189"/>
  <c r="G67" i="189"/>
  <c r="D67" i="189"/>
  <c r="D66" i="189"/>
  <c r="J65" i="189"/>
  <c r="G65" i="189"/>
  <c r="D65" i="189"/>
  <c r="D64" i="189"/>
  <c r="J63" i="189"/>
  <c r="G63" i="189"/>
  <c r="D63" i="189"/>
  <c r="J62" i="189"/>
  <c r="G62" i="189"/>
  <c r="D62" i="189"/>
  <c r="G61" i="189"/>
  <c r="D61" i="189"/>
  <c r="I60" i="189"/>
  <c r="H60" i="189"/>
  <c r="J60" i="189"/>
  <c r="F60" i="189"/>
  <c r="E60" i="189"/>
  <c r="G60" i="189"/>
  <c r="C60" i="189"/>
  <c r="B60" i="189"/>
  <c r="D60" i="189"/>
  <c r="D59" i="189"/>
  <c r="D58" i="189"/>
  <c r="J57" i="189"/>
  <c r="G57" i="189"/>
  <c r="D57" i="189"/>
  <c r="D56" i="189"/>
  <c r="J55" i="189"/>
  <c r="G55" i="189"/>
  <c r="D55" i="189"/>
  <c r="J54" i="189"/>
  <c r="G54" i="189"/>
  <c r="D54" i="189"/>
  <c r="D53" i="189"/>
  <c r="J52" i="189"/>
  <c r="G52" i="189"/>
  <c r="D52" i="189"/>
  <c r="I51" i="189"/>
  <c r="H51" i="189"/>
  <c r="J51" i="189"/>
  <c r="F51" i="189"/>
  <c r="E51" i="189"/>
  <c r="G51" i="189"/>
  <c r="C51" i="189"/>
  <c r="B51" i="189"/>
  <c r="D51" i="189"/>
  <c r="J45" i="189"/>
  <c r="D45" i="189"/>
  <c r="J44" i="189"/>
  <c r="G44" i="189"/>
  <c r="D44" i="189"/>
  <c r="J43" i="189"/>
  <c r="G43" i="189"/>
  <c r="D43" i="189"/>
  <c r="J42" i="189"/>
  <c r="D42" i="189"/>
  <c r="D41" i="189"/>
  <c r="J40" i="189"/>
  <c r="G40" i="189"/>
  <c r="D40" i="189"/>
  <c r="D39" i="189"/>
  <c r="J38" i="189"/>
  <c r="G38" i="189"/>
  <c r="D38" i="189"/>
  <c r="I37" i="189"/>
  <c r="H37" i="189"/>
  <c r="J37" i="189"/>
  <c r="F37" i="189"/>
  <c r="E37" i="189"/>
  <c r="G37" i="189"/>
  <c r="C37" i="189"/>
  <c r="B37" i="189"/>
  <c r="D37" i="189"/>
  <c r="D36" i="189"/>
  <c r="D35" i="189"/>
  <c r="D34" i="189"/>
  <c r="D33" i="189"/>
  <c r="D32" i="189"/>
  <c r="C31" i="189"/>
  <c r="B31" i="189"/>
  <c r="D31" i="189"/>
  <c r="G30" i="189"/>
  <c r="D29" i="189"/>
  <c r="G28" i="189"/>
  <c r="D28" i="189"/>
  <c r="J27" i="189"/>
  <c r="G27" i="189"/>
  <c r="D27" i="189"/>
  <c r="D26" i="189"/>
  <c r="G25" i="189"/>
  <c r="D25" i="189"/>
  <c r="J24" i="189"/>
  <c r="D24" i="189"/>
  <c r="I23" i="189"/>
  <c r="H23" i="189"/>
  <c r="F23" i="189"/>
  <c r="E23" i="189"/>
  <c r="C23" i="189"/>
  <c r="B23" i="189"/>
  <c r="D23" i="189"/>
  <c r="D22" i="189"/>
  <c r="G21" i="189"/>
  <c r="D21" i="189"/>
  <c r="J19" i="189"/>
  <c r="G19" i="189"/>
  <c r="D19" i="189"/>
  <c r="J18" i="189"/>
  <c r="G18" i="189"/>
  <c r="D18" i="189"/>
  <c r="G17" i="189"/>
  <c r="D17" i="189"/>
  <c r="I16" i="189"/>
  <c r="H16" i="189"/>
  <c r="J16" i="189"/>
  <c r="F16" i="189"/>
  <c r="E16" i="189"/>
  <c r="G16" i="189"/>
  <c r="C16" i="189"/>
  <c r="B16" i="189"/>
  <c r="D16" i="189"/>
  <c r="D15" i="189"/>
  <c r="C14" i="189"/>
  <c r="B14" i="189"/>
  <c r="D14" i="189"/>
  <c r="J13" i="189"/>
  <c r="G13" i="189"/>
  <c r="D13" i="189"/>
  <c r="J12" i="189"/>
  <c r="G12" i="189"/>
  <c r="D12" i="189"/>
  <c r="D11" i="189"/>
  <c r="J10" i="189"/>
  <c r="G10" i="189"/>
  <c r="D10" i="189"/>
  <c r="J9" i="189"/>
  <c r="G9" i="189"/>
  <c r="D9" i="189"/>
  <c r="J8" i="189"/>
  <c r="G8" i="189"/>
  <c r="D8" i="189"/>
  <c r="I7" i="189"/>
  <c r="H7" i="189"/>
  <c r="J7" i="189"/>
  <c r="F7" i="189"/>
  <c r="E7" i="189"/>
  <c r="G7" i="189"/>
  <c r="C7" i="189"/>
  <c r="B7" i="189"/>
  <c r="D7" i="189"/>
  <c r="G101" i="208"/>
  <c r="D101" i="208"/>
  <c r="D100" i="208"/>
  <c r="F99" i="208"/>
  <c r="E99" i="208"/>
  <c r="G99" i="208"/>
  <c r="C99" i="208"/>
  <c r="B99" i="208"/>
  <c r="D99" i="208"/>
  <c r="G98" i="208"/>
  <c r="D98" i="208"/>
  <c r="G97" i="208"/>
  <c r="D97" i="208"/>
  <c r="D96" i="208"/>
  <c r="D95" i="208"/>
  <c r="I94" i="208"/>
  <c r="F94" i="208"/>
  <c r="E94" i="208"/>
  <c r="G94" i="208"/>
  <c r="C94" i="208"/>
  <c r="B94" i="208"/>
  <c r="D94" i="208"/>
  <c r="J93" i="208"/>
  <c r="D93" i="208"/>
  <c r="J92" i="208"/>
  <c r="G92" i="208"/>
  <c r="D92" i="208"/>
  <c r="J91" i="208"/>
  <c r="G91" i="208"/>
  <c r="D91" i="208"/>
  <c r="D90" i="208"/>
  <c r="J89" i="208"/>
  <c r="D89" i="208"/>
  <c r="J88" i="208"/>
  <c r="D88" i="208"/>
  <c r="J87" i="208"/>
  <c r="D87" i="208"/>
  <c r="D85" i="208"/>
  <c r="I84" i="208"/>
  <c r="H84" i="208"/>
  <c r="J84" i="208"/>
  <c r="F84" i="208"/>
  <c r="E84" i="208"/>
  <c r="G84" i="208"/>
  <c r="C84" i="208"/>
  <c r="B84" i="208"/>
  <c r="D84" i="208"/>
  <c r="J83" i="208"/>
  <c r="D83" i="208"/>
  <c r="J82" i="208"/>
  <c r="G82" i="208"/>
  <c r="D82" i="208"/>
  <c r="G81" i="208"/>
  <c r="D81" i="208"/>
  <c r="I80" i="208"/>
  <c r="H80" i="208"/>
  <c r="J80" i="208"/>
  <c r="F80" i="208"/>
  <c r="E80" i="208"/>
  <c r="G80" i="208"/>
  <c r="C80" i="208"/>
  <c r="B80" i="208"/>
  <c r="D80" i="208"/>
  <c r="D79" i="208"/>
  <c r="D78" i="208"/>
  <c r="J77" i="208"/>
  <c r="G77" i="208"/>
  <c r="D77" i="208"/>
  <c r="D76" i="208"/>
  <c r="D75" i="208"/>
  <c r="I74" i="208"/>
  <c r="H74" i="208"/>
  <c r="J74" i="208"/>
  <c r="F74" i="208"/>
  <c r="E74" i="208"/>
  <c r="G74" i="208"/>
  <c r="C74" i="208"/>
  <c r="B74" i="208"/>
  <c r="D74" i="208"/>
  <c r="G73" i="208"/>
  <c r="D73" i="208"/>
  <c r="J72" i="208"/>
  <c r="G72" i="208"/>
  <c r="D72" i="208"/>
  <c r="J71" i="208"/>
  <c r="D71" i="208"/>
  <c r="I70" i="208"/>
  <c r="H70" i="208"/>
  <c r="J70" i="208"/>
  <c r="F70" i="208"/>
  <c r="E70" i="208"/>
  <c r="G70" i="208"/>
  <c r="C70" i="208"/>
  <c r="B70" i="208"/>
  <c r="D70" i="208"/>
  <c r="J69" i="208"/>
  <c r="G69" i="208"/>
  <c r="D69" i="208"/>
  <c r="D68" i="208"/>
  <c r="D67" i="208"/>
  <c r="D66" i="208"/>
  <c r="D65" i="208"/>
  <c r="D64" i="208"/>
  <c r="D63" i="208"/>
  <c r="I62" i="208"/>
  <c r="F62" i="208"/>
  <c r="E62" i="208"/>
  <c r="G62" i="208"/>
  <c r="C62" i="208"/>
  <c r="B62" i="208"/>
  <c r="D62" i="208"/>
  <c r="D56" i="208"/>
  <c r="D55" i="208"/>
  <c r="G54" i="208"/>
  <c r="D54" i="208"/>
  <c r="G53" i="208"/>
  <c r="D53" i="208"/>
  <c r="D52" i="208"/>
  <c r="D51" i="208"/>
  <c r="G50" i="208"/>
  <c r="D50" i="208"/>
  <c r="G49" i="208"/>
  <c r="D49" i="208"/>
  <c r="F48" i="208"/>
  <c r="E48" i="208"/>
  <c r="G48" i="208"/>
  <c r="C48" i="208"/>
  <c r="B48" i="208"/>
  <c r="D48" i="208"/>
  <c r="G47" i="208"/>
  <c r="D47" i="208"/>
  <c r="G46" i="208"/>
  <c r="D46" i="208"/>
  <c r="J45" i="208"/>
  <c r="G45" i="208"/>
  <c r="D45" i="208"/>
  <c r="D44" i="208"/>
  <c r="D43" i="208"/>
  <c r="G42" i="208"/>
  <c r="D42" i="208"/>
  <c r="D41" i="208"/>
  <c r="G40" i="208"/>
  <c r="D40" i="208"/>
  <c r="I39" i="208"/>
  <c r="H39" i="208"/>
  <c r="J39" i="208"/>
  <c r="F39" i="208"/>
  <c r="E39" i="208"/>
  <c r="G39" i="208"/>
  <c r="C39" i="208"/>
  <c r="B39" i="208"/>
  <c r="D39" i="208"/>
  <c r="D38" i="208"/>
  <c r="D37" i="208"/>
  <c r="D36" i="208"/>
  <c r="D35" i="208"/>
  <c r="D34" i="208"/>
  <c r="C33" i="208"/>
  <c r="B33" i="208"/>
  <c r="D33" i="208"/>
  <c r="G32" i="208"/>
  <c r="D32" i="208"/>
  <c r="D31" i="208"/>
  <c r="D30" i="208"/>
  <c r="G29" i="208"/>
  <c r="D29" i="208"/>
  <c r="J28" i="208"/>
  <c r="G28" i="208"/>
  <c r="D28" i="208"/>
  <c r="G27" i="208"/>
  <c r="D27" i="208"/>
  <c r="G26" i="208"/>
  <c r="D26" i="208"/>
  <c r="G25" i="208"/>
  <c r="D25" i="208"/>
  <c r="I24" i="208"/>
  <c r="H24" i="208"/>
  <c r="J24" i="208"/>
  <c r="F24" i="208"/>
  <c r="E24" i="208"/>
  <c r="G24" i="208"/>
  <c r="C24" i="208"/>
  <c r="B24" i="208"/>
  <c r="D24" i="208"/>
  <c r="G23" i="208"/>
  <c r="D23" i="208"/>
  <c r="G22" i="208"/>
  <c r="D22" i="208"/>
  <c r="J21" i="208"/>
  <c r="G21" i="208"/>
  <c r="D21" i="208"/>
  <c r="D20" i="208"/>
  <c r="J19" i="208"/>
  <c r="G19" i="208"/>
  <c r="D19" i="208"/>
  <c r="J18" i="208"/>
  <c r="G18" i="208"/>
  <c r="D18" i="208"/>
  <c r="G17" i="208"/>
  <c r="D17" i="208"/>
  <c r="I16" i="208"/>
  <c r="H16" i="208"/>
  <c r="J16" i="208"/>
  <c r="F16" i="208"/>
  <c r="E16" i="208"/>
  <c r="G16" i="208"/>
  <c r="C16" i="208"/>
  <c r="B16" i="208"/>
  <c r="D16" i="208"/>
  <c r="G15" i="208"/>
  <c r="D15" i="208"/>
  <c r="G14" i="208"/>
  <c r="J13" i="208"/>
  <c r="D13" i="208"/>
  <c r="I12" i="208"/>
  <c r="H12" i="208"/>
  <c r="J12" i="208"/>
  <c r="F12" i="208"/>
  <c r="E12" i="208"/>
  <c r="G12" i="208"/>
  <c r="C12" i="208"/>
  <c r="B12" i="208"/>
  <c r="D12" i="208"/>
  <c r="J11" i="208"/>
  <c r="D11" i="208"/>
  <c r="J10" i="208"/>
  <c r="D10" i="208"/>
  <c r="J9" i="208"/>
  <c r="G9" i="208"/>
  <c r="J8" i="208"/>
  <c r="D8" i="208"/>
  <c r="I7" i="208"/>
  <c r="H7" i="208"/>
  <c r="J7" i="208"/>
  <c r="F7" i="208"/>
  <c r="E7" i="208"/>
  <c r="G7" i="208"/>
  <c r="C7" i="208"/>
  <c r="B7" i="208"/>
  <c r="D7" i="208"/>
  <c r="J108" i="188"/>
  <c r="D108" i="188"/>
  <c r="J107" i="188"/>
  <c r="G107" i="188"/>
  <c r="D107" i="188"/>
  <c r="I106" i="188"/>
  <c r="H106" i="188"/>
  <c r="J106" i="188"/>
  <c r="F106" i="188"/>
  <c r="E106" i="188"/>
  <c r="G106" i="188"/>
  <c r="C106" i="188"/>
  <c r="B106" i="188"/>
  <c r="D106" i="188"/>
  <c r="G105" i="188"/>
  <c r="D105" i="188"/>
  <c r="J104" i="188"/>
  <c r="G104" i="188"/>
  <c r="D104" i="188"/>
  <c r="J103" i="188"/>
  <c r="G103" i="188"/>
  <c r="D103" i="188"/>
  <c r="G102" i="188"/>
  <c r="D102" i="188"/>
  <c r="I101" i="188"/>
  <c r="H101" i="188"/>
  <c r="J101" i="188"/>
  <c r="F101" i="188"/>
  <c r="E101" i="188"/>
  <c r="G101" i="188"/>
  <c r="C101" i="188"/>
  <c r="B101" i="188"/>
  <c r="D101" i="188"/>
  <c r="G100" i="188"/>
  <c r="D100" i="188"/>
  <c r="J99" i="188"/>
  <c r="G99" i="188"/>
  <c r="D99" i="188"/>
  <c r="J98" i="188"/>
  <c r="D98" i="188"/>
  <c r="J97" i="188"/>
  <c r="D97" i="188"/>
  <c r="J96" i="188"/>
  <c r="D96" i="188"/>
  <c r="J95" i="188"/>
  <c r="D95" i="188"/>
  <c r="J94" i="188"/>
  <c r="G94" i="188"/>
  <c r="D94" i="188"/>
  <c r="J93" i="188"/>
  <c r="D93" i="188"/>
  <c r="J92" i="188"/>
  <c r="D92" i="188"/>
  <c r="I91" i="188"/>
  <c r="H91" i="188"/>
  <c r="J91" i="188"/>
  <c r="F91" i="188"/>
  <c r="E91" i="188"/>
  <c r="G91" i="188"/>
  <c r="C91" i="188"/>
  <c r="B91" i="188"/>
  <c r="D91" i="188"/>
  <c r="G90" i="188"/>
  <c r="D90" i="188"/>
  <c r="G89" i="188"/>
  <c r="D89" i="188"/>
  <c r="G88" i="188"/>
  <c r="D88" i="188"/>
  <c r="F87" i="188"/>
  <c r="E87" i="188"/>
  <c r="G87" i="188"/>
  <c r="C87" i="188"/>
  <c r="B87" i="188"/>
  <c r="D87" i="188"/>
  <c r="J86" i="188"/>
  <c r="G86" i="188"/>
  <c r="D86" i="188"/>
  <c r="J85" i="188"/>
  <c r="G85" i="188"/>
  <c r="D85" i="188"/>
  <c r="J84" i="188"/>
  <c r="G84" i="188"/>
  <c r="D84" i="188"/>
  <c r="J83" i="188"/>
  <c r="D83" i="188"/>
  <c r="D82" i="188"/>
  <c r="J81" i="188"/>
  <c r="D81" i="188"/>
  <c r="I80" i="188"/>
  <c r="H80" i="188"/>
  <c r="J80" i="188"/>
  <c r="F80" i="188"/>
  <c r="E80" i="188"/>
  <c r="G80" i="188"/>
  <c r="C80" i="188"/>
  <c r="B80" i="188"/>
  <c r="D80" i="188"/>
  <c r="D79" i="188"/>
  <c r="J78" i="188"/>
  <c r="D78" i="188"/>
  <c r="J77" i="188"/>
  <c r="G77" i="188"/>
  <c r="D77" i="188"/>
  <c r="J76" i="188"/>
  <c r="D76" i="188"/>
  <c r="I75" i="188"/>
  <c r="H75" i="188"/>
  <c r="J75" i="188"/>
  <c r="F75" i="188"/>
  <c r="E75" i="188"/>
  <c r="G75" i="188"/>
  <c r="C75" i="188"/>
  <c r="B75" i="188"/>
  <c r="D75" i="188"/>
  <c r="J74" i="188"/>
  <c r="G74" i="188"/>
  <c r="D74" i="188"/>
  <c r="J73" i="188"/>
  <c r="G73" i="188"/>
  <c r="D73" i="188"/>
  <c r="D72" i="188"/>
  <c r="J71" i="188"/>
  <c r="G71" i="188"/>
  <c r="D71" i="188"/>
  <c r="G70" i="188"/>
  <c r="D70" i="188"/>
  <c r="J69" i="188"/>
  <c r="G69" i="188"/>
  <c r="D69" i="188"/>
  <c r="J68" i="188"/>
  <c r="G68" i="188"/>
  <c r="D68" i="188"/>
  <c r="J67" i="188"/>
  <c r="G67" i="188"/>
  <c r="D67" i="188"/>
  <c r="J66" i="188"/>
  <c r="G66" i="188"/>
  <c r="D66" i="188"/>
  <c r="J65" i="188"/>
  <c r="G65" i="188"/>
  <c r="D65" i="188"/>
  <c r="I64" i="188"/>
  <c r="H64" i="188"/>
  <c r="J64" i="188"/>
  <c r="F64" i="188"/>
  <c r="E64" i="188"/>
  <c r="G64" i="188"/>
  <c r="C64" i="188"/>
  <c r="B64" i="188"/>
  <c r="D64" i="188"/>
  <c r="G58" i="188"/>
  <c r="D58" i="188"/>
  <c r="G57" i="188"/>
  <c r="D57" i="188"/>
  <c r="J56" i="188"/>
  <c r="G56" i="188"/>
  <c r="D56" i="188"/>
  <c r="G55" i="188"/>
  <c r="D55" i="188"/>
  <c r="J54" i="188"/>
  <c r="G54" i="188"/>
  <c r="D54" i="188"/>
  <c r="G53" i="188"/>
  <c r="D53" i="188"/>
  <c r="G52" i="188"/>
  <c r="D52" i="188"/>
  <c r="J51" i="188"/>
  <c r="G51" i="188"/>
  <c r="D51" i="188"/>
  <c r="I50" i="188"/>
  <c r="H50" i="188"/>
  <c r="J50" i="188"/>
  <c r="F50" i="188"/>
  <c r="E50" i="188"/>
  <c r="G50" i="188"/>
  <c r="C50" i="188"/>
  <c r="B50" i="188"/>
  <c r="D50" i="188"/>
  <c r="J49" i="188"/>
  <c r="G49" i="188"/>
  <c r="D49" i="188"/>
  <c r="J48" i="188"/>
  <c r="G48" i="188"/>
  <c r="D48" i="188"/>
  <c r="J47" i="188"/>
  <c r="D47" i="188"/>
  <c r="J46" i="188"/>
  <c r="G46" i="188"/>
  <c r="D46" i="188"/>
  <c r="G45" i="188"/>
  <c r="D45" i="188"/>
  <c r="J44" i="188"/>
  <c r="G44" i="188"/>
  <c r="D44" i="188"/>
  <c r="G43" i="188"/>
  <c r="D43" i="188"/>
  <c r="J42" i="188"/>
  <c r="G42" i="188"/>
  <c r="D42" i="188"/>
  <c r="I41" i="188"/>
  <c r="H41" i="188"/>
  <c r="J41" i="188"/>
  <c r="F41" i="188"/>
  <c r="E41" i="188"/>
  <c r="G41" i="188"/>
  <c r="C41" i="188"/>
  <c r="B41" i="188"/>
  <c r="D41" i="188"/>
  <c r="G40" i="188"/>
  <c r="D40" i="188"/>
  <c r="G39" i="188"/>
  <c r="D39" i="188"/>
  <c r="G38" i="188"/>
  <c r="D38" i="188"/>
  <c r="G37" i="188"/>
  <c r="D37" i="188"/>
  <c r="G36" i="188"/>
  <c r="D36" i="188"/>
  <c r="F35" i="188"/>
  <c r="E35" i="188"/>
  <c r="G35" i="188"/>
  <c r="C35" i="188"/>
  <c r="B35" i="188"/>
  <c r="D35" i="188"/>
  <c r="J34" i="188"/>
  <c r="G34" i="188"/>
  <c r="D34" i="188"/>
  <c r="J33" i="188"/>
  <c r="D33" i="188"/>
  <c r="J32" i="188"/>
  <c r="G32" i="188"/>
  <c r="D32" i="188"/>
  <c r="J31" i="188"/>
  <c r="G31" i="188"/>
  <c r="D31" i="188"/>
  <c r="J30" i="188"/>
  <c r="G30" i="188"/>
  <c r="D30" i="188"/>
  <c r="J29" i="188"/>
  <c r="G29" i="188"/>
  <c r="D29" i="188"/>
  <c r="J28" i="188"/>
  <c r="G28" i="188"/>
  <c r="D28" i="188"/>
  <c r="I27" i="188"/>
  <c r="H27" i="188"/>
  <c r="J27" i="188"/>
  <c r="F27" i="188"/>
  <c r="E27" i="188"/>
  <c r="G27" i="188"/>
  <c r="C27" i="188"/>
  <c r="B27" i="188"/>
  <c r="D27" i="188"/>
  <c r="G26" i="188"/>
  <c r="D26" i="188"/>
  <c r="G25" i="188"/>
  <c r="D25" i="188"/>
  <c r="G24" i="188"/>
  <c r="D24" i="188"/>
  <c r="G23" i="188"/>
  <c r="D23" i="188"/>
  <c r="J22" i="188"/>
  <c r="G22" i="188"/>
  <c r="D22" i="188"/>
  <c r="G21" i="188"/>
  <c r="D21" i="188"/>
  <c r="J20" i="188"/>
  <c r="G20" i="188"/>
  <c r="D20" i="188"/>
  <c r="D19" i="188"/>
  <c r="I18" i="188"/>
  <c r="H18" i="188"/>
  <c r="J18" i="188"/>
  <c r="F18" i="188"/>
  <c r="E18" i="188"/>
  <c r="G18" i="188"/>
  <c r="C18" i="188"/>
  <c r="B18" i="188"/>
  <c r="D18" i="188"/>
  <c r="G17" i="188"/>
  <c r="D17" i="188"/>
  <c r="G16" i="188"/>
  <c r="D16" i="188"/>
  <c r="J15" i="188"/>
  <c r="G15" i="188"/>
  <c r="D15" i="188"/>
  <c r="I14" i="188"/>
  <c r="H14" i="188"/>
  <c r="J14" i="188"/>
  <c r="F14" i="188"/>
  <c r="E14" i="188"/>
  <c r="G14" i="188"/>
  <c r="C14" i="188"/>
  <c r="B14" i="188"/>
  <c r="D14" i="188"/>
  <c r="G13" i="188"/>
  <c r="D13" i="188"/>
  <c r="D12" i="188"/>
  <c r="D11" i="188"/>
  <c r="G10" i="188"/>
  <c r="D10" i="188"/>
  <c r="G9" i="188"/>
  <c r="D9" i="188"/>
  <c r="G8" i="188"/>
  <c r="H7" i="188"/>
  <c r="F7" i="188"/>
  <c r="E7" i="188"/>
  <c r="G7" i="188"/>
  <c r="C7" i="188"/>
  <c r="B7" i="188"/>
  <c r="C8" i="142"/>
  <c r="C7" i="142"/>
  <c r="C6" i="142"/>
  <c r="C5" i="142"/>
  <c r="B9" i="141"/>
  <c r="B8" i="141"/>
  <c r="B7" i="141"/>
  <c r="B6" i="141"/>
  <c r="B5" i="141"/>
  <c r="D10" i="142"/>
  <c r="J10" i="142"/>
  <c r="L10" i="142"/>
  <c r="O10" i="142"/>
  <c r="D68" i="201"/>
  <c r="D67" i="201"/>
  <c r="D66" i="201"/>
  <c r="D65" i="201"/>
  <c r="D64" i="201"/>
  <c r="D63" i="201"/>
  <c r="D62" i="201"/>
  <c r="D61" i="201"/>
  <c r="D59" i="201"/>
  <c r="D58" i="201"/>
  <c r="D57" i="201"/>
  <c r="D55" i="201"/>
  <c r="D54" i="201"/>
  <c r="D53" i="201"/>
  <c r="D48" i="201"/>
  <c r="D47" i="201"/>
  <c r="D46" i="201"/>
  <c r="D45" i="201"/>
  <c r="D44" i="201"/>
  <c r="D42" i="201"/>
  <c r="D41" i="201"/>
  <c r="D40" i="201"/>
  <c r="D39" i="201"/>
  <c r="D37" i="201"/>
  <c r="D35" i="201"/>
  <c r="D33" i="201"/>
  <c r="D28" i="201"/>
  <c r="D24" i="201"/>
  <c r="D23" i="201"/>
  <c r="D22" i="201"/>
  <c r="D21" i="201"/>
  <c r="G120" i="196"/>
  <c r="D120" i="196"/>
  <c r="G119" i="196"/>
  <c r="D119" i="196"/>
  <c r="I65" i="201"/>
  <c r="I64" i="201"/>
  <c r="I63" i="201"/>
  <c r="D87" i="196"/>
  <c r="G86" i="196"/>
  <c r="D86" i="196"/>
  <c r="G85" i="196"/>
  <c r="D85" i="196"/>
  <c r="I23" i="201"/>
  <c r="I22" i="201"/>
  <c r="I21" i="201"/>
  <c r="G88" i="196"/>
  <c r="I60" i="201"/>
  <c r="I35" i="201"/>
  <c r="I61" i="201"/>
  <c r="I59" i="201"/>
  <c r="I58" i="201"/>
  <c r="I56" i="201"/>
  <c r="I54" i="201"/>
  <c r="I53" i="201"/>
  <c r="I52" i="201"/>
  <c r="I51" i="201"/>
  <c r="I49" i="201"/>
  <c r="I48" i="201"/>
  <c r="I47" i="201"/>
  <c r="I45" i="201"/>
  <c r="I44" i="201"/>
  <c r="I43" i="201"/>
  <c r="I41" i="201"/>
  <c r="I40" i="201"/>
  <c r="I38" i="201"/>
  <c r="I37" i="201"/>
  <c r="I36" i="201"/>
  <c r="I32" i="201"/>
  <c r="I31" i="201"/>
  <c r="I30" i="201"/>
  <c r="I29" i="201"/>
  <c r="I28" i="201"/>
  <c r="I27" i="201"/>
  <c r="I26" i="201"/>
  <c r="I18" i="201"/>
  <c r="I17" i="201"/>
  <c r="I16" i="201"/>
  <c r="I15" i="201"/>
  <c r="I13" i="201"/>
  <c r="I12" i="201"/>
  <c r="I11" i="201"/>
  <c r="I10" i="201"/>
  <c r="I8" i="201"/>
  <c r="G96" i="196"/>
  <c r="D96" i="196"/>
  <c r="G95" i="196"/>
  <c r="D95" i="196"/>
  <c r="G94" i="196"/>
  <c r="D94" i="196"/>
  <c r="G13" i="196"/>
  <c r="G12" i="196"/>
  <c r="G11" i="196"/>
  <c r="G10" i="196"/>
  <c r="G9" i="196"/>
  <c r="G8" i="196"/>
  <c r="D13" i="196"/>
  <c r="D11" i="196"/>
  <c r="D10" i="196"/>
  <c r="D9" i="196"/>
  <c r="D8" i="196"/>
  <c r="D91" i="196"/>
  <c r="D90" i="196"/>
  <c r="M10" i="141"/>
  <c r="L10" i="141"/>
  <c r="K10" i="141"/>
  <c r="J10" i="141"/>
  <c r="I10" i="141"/>
  <c r="G10" i="141"/>
  <c r="E10" i="141"/>
  <c r="N10" i="142"/>
  <c r="C46" i="142"/>
  <c r="D44" i="196"/>
  <c r="G48" i="196"/>
  <c r="D48" i="196"/>
  <c r="G47" i="196"/>
  <c r="D47" i="196"/>
  <c r="G46" i="196"/>
  <c r="D46" i="196"/>
  <c r="G45" i="196"/>
  <c r="D45" i="196"/>
  <c r="G44" i="196"/>
  <c r="G43" i="196"/>
  <c r="D43" i="196"/>
  <c r="G42" i="196"/>
  <c r="D42" i="196"/>
  <c r="D14" i="201"/>
  <c r="D13" i="201"/>
  <c r="D12" i="201"/>
  <c r="D11" i="201"/>
  <c r="D10" i="201"/>
  <c r="D9" i="201"/>
  <c r="D8" i="201"/>
  <c r="I9" i="141"/>
  <c r="C58" i="142"/>
  <c r="C57" i="142"/>
  <c r="C56" i="142"/>
  <c r="C55" i="142"/>
  <c r="C54" i="142"/>
  <c r="C53" i="142"/>
  <c r="C52" i="142"/>
  <c r="C51" i="142"/>
  <c r="C49" i="142"/>
  <c r="C48" i="142"/>
  <c r="C47" i="142"/>
  <c r="C45" i="142"/>
  <c r="C44" i="142"/>
  <c r="C43" i="142"/>
  <c r="C42" i="142"/>
  <c r="C41" i="142"/>
  <c r="C40" i="142"/>
  <c r="C39" i="142"/>
  <c r="C38" i="142"/>
  <c r="C37" i="142"/>
  <c r="C36" i="142"/>
  <c r="C35" i="142"/>
  <c r="C34" i="142"/>
  <c r="C33" i="142"/>
  <c r="C32" i="142"/>
  <c r="C31" i="142"/>
  <c r="C30" i="142"/>
  <c r="C29" i="142"/>
  <c r="C28" i="142"/>
  <c r="C27" i="142"/>
  <c r="C26" i="142"/>
  <c r="C25" i="142"/>
  <c r="C24" i="142"/>
  <c r="C23" i="142"/>
  <c r="C22" i="142"/>
  <c r="C21" i="142"/>
  <c r="C20" i="142"/>
  <c r="C19" i="142"/>
  <c r="C18" i="142"/>
  <c r="C17" i="142"/>
  <c r="C16" i="142"/>
  <c r="C15" i="142"/>
  <c r="C14" i="142"/>
  <c r="C13" i="142"/>
  <c r="C12" i="142"/>
  <c r="C11" i="142"/>
  <c r="M10" i="142"/>
  <c r="K10" i="142"/>
  <c r="I10" i="142"/>
  <c r="H10" i="142"/>
  <c r="G10" i="142"/>
  <c r="F10" i="142"/>
  <c r="E10" i="142"/>
  <c r="O9" i="142"/>
  <c r="N9" i="142"/>
  <c r="M9" i="142"/>
  <c r="L9" i="142"/>
  <c r="K9" i="142"/>
  <c r="J9" i="142"/>
  <c r="I9" i="142"/>
  <c r="H9" i="142"/>
  <c r="G9" i="142"/>
  <c r="F9" i="142"/>
  <c r="E9" i="142"/>
  <c r="D9" i="142"/>
  <c r="O8" i="142"/>
  <c r="N8" i="142"/>
  <c r="M8" i="142"/>
  <c r="L8" i="142"/>
  <c r="K8" i="142"/>
  <c r="J8" i="142"/>
  <c r="I8" i="142"/>
  <c r="H8" i="142"/>
  <c r="G8" i="142"/>
  <c r="F8" i="142"/>
  <c r="E8" i="142"/>
  <c r="D8" i="142"/>
  <c r="O7" i="142"/>
  <c r="N7" i="142"/>
  <c r="M7" i="142"/>
  <c r="L7" i="142"/>
  <c r="K7" i="142"/>
  <c r="J7" i="142"/>
  <c r="I7" i="142"/>
  <c r="H7" i="142"/>
  <c r="G7" i="142"/>
  <c r="F7" i="142"/>
  <c r="E7" i="142"/>
  <c r="D7" i="142"/>
  <c r="O6" i="142"/>
  <c r="N6" i="142"/>
  <c r="M6" i="142"/>
  <c r="L6" i="142"/>
  <c r="K6" i="142"/>
  <c r="J6" i="142"/>
  <c r="I6" i="142"/>
  <c r="H6" i="142"/>
  <c r="G6" i="142"/>
  <c r="F6" i="142"/>
  <c r="E6" i="142"/>
  <c r="D6" i="142"/>
  <c r="O5" i="142"/>
  <c r="N5" i="142"/>
  <c r="M5" i="142"/>
  <c r="L5" i="142"/>
  <c r="K5" i="142"/>
  <c r="J5" i="142"/>
  <c r="I5" i="142"/>
  <c r="H5" i="142"/>
  <c r="G5" i="142"/>
  <c r="F5" i="142"/>
  <c r="E5" i="142"/>
  <c r="D5" i="142"/>
  <c r="C9" i="142"/>
  <c r="C10" i="142"/>
  <c r="G55" i="196"/>
  <c r="G34" i="196"/>
  <c r="G28" i="196"/>
  <c r="G19" i="196"/>
  <c r="G74" i="196"/>
  <c r="G101" i="196"/>
  <c r="G99" i="196"/>
  <c r="G83" i="196"/>
  <c r="G82" i="196"/>
  <c r="G80" i="196"/>
  <c r="G79" i="196"/>
  <c r="G78" i="196"/>
  <c r="G77" i="196"/>
  <c r="G33" i="196"/>
  <c r="G32" i="196"/>
  <c r="G31" i="196"/>
  <c r="G29" i="196"/>
  <c r="G27" i="196"/>
  <c r="G26" i="196"/>
  <c r="G25" i="196"/>
  <c r="G24" i="196"/>
  <c r="G22" i="196"/>
  <c r="D56" i="196"/>
  <c r="D55" i="196"/>
  <c r="D54" i="196"/>
  <c r="D52" i="196"/>
  <c r="D51" i="196"/>
  <c r="D50" i="196"/>
  <c r="D40" i="196"/>
  <c r="D39" i="196"/>
  <c r="D38" i="196"/>
  <c r="D37" i="196"/>
  <c r="D35" i="196"/>
  <c r="D33" i="196"/>
  <c r="D32" i="196"/>
  <c r="D31" i="196"/>
  <c r="D29" i="196"/>
  <c r="D28" i="196"/>
  <c r="D27" i="196"/>
  <c r="D26" i="196"/>
  <c r="D25" i="196"/>
  <c r="D24" i="196"/>
  <c r="D23" i="196"/>
  <c r="D22" i="196"/>
  <c r="D21" i="196"/>
  <c r="D20" i="196"/>
  <c r="D19" i="196"/>
  <c r="D58" i="196"/>
  <c r="D59" i="196"/>
  <c r="D60" i="196"/>
  <c r="D68" i="196"/>
  <c r="D69" i="196"/>
  <c r="D70" i="196"/>
  <c r="D71" i="196"/>
  <c r="D72" i="196"/>
  <c r="D73" i="196"/>
  <c r="D74" i="196"/>
  <c r="D75" i="196"/>
  <c r="G113" i="196"/>
  <c r="D116" i="196"/>
  <c r="D115" i="196"/>
  <c r="D114" i="196"/>
  <c r="D113" i="196"/>
  <c r="D111" i="196"/>
  <c r="D110" i="196"/>
  <c r="D109" i="196"/>
  <c r="D108" i="196"/>
  <c r="D107" i="196"/>
  <c r="D106" i="196"/>
  <c r="D105" i="196"/>
  <c r="D104" i="196"/>
  <c r="D103" i="196"/>
  <c r="D101" i="196"/>
  <c r="D99" i="196"/>
  <c r="D98" i="196"/>
  <c r="D83" i="196"/>
  <c r="D82" i="196"/>
  <c r="D80" i="196"/>
  <c r="D79" i="196"/>
  <c r="D78" i="196"/>
  <c r="D77" i="196"/>
  <c r="G23" i="196"/>
  <c r="G116" i="196"/>
  <c r="G71" i="196"/>
  <c r="G70" i="196"/>
  <c r="G69" i="196"/>
  <c r="G60" i="196"/>
  <c r="G58" i="196"/>
  <c r="G57" i="196"/>
  <c r="G54" i="196"/>
  <c r="G53" i="196"/>
  <c r="G52" i="196"/>
  <c r="G51" i="196"/>
  <c r="G50" i="196"/>
  <c r="G40" i="196"/>
  <c r="G39" i="196"/>
  <c r="G38" i="196"/>
  <c r="G37" i="196"/>
  <c r="G36" i="196"/>
  <c r="G35" i="196"/>
</calcChain>
</file>

<file path=xl/sharedStrings.xml><?xml version="1.0" encoding="utf-8"?>
<sst xmlns="http://schemas.openxmlformats.org/spreadsheetml/2006/main" count="4158" uniqueCount="680">
  <si>
    <t xml:space="preserve">  p/ Provisional  </t>
  </si>
  <si>
    <t>Huancasancos</t>
  </si>
  <si>
    <t xml:space="preserve">         (Soles por hora)</t>
  </si>
  <si>
    <t xml:space="preserve">          (Soles por día) </t>
  </si>
  <si>
    <t>sigue</t>
  </si>
  <si>
    <t>Año</t>
    <phoneticPr fontId="23" type="noConversion"/>
  </si>
  <si>
    <t>Departamento/Provincia</t>
    <phoneticPr fontId="0" type="noConversion"/>
  </si>
  <si>
    <t xml:space="preserve">          (Tonelada)</t>
    <phoneticPr fontId="13" type="noConversion"/>
  </si>
  <si>
    <t xml:space="preserve">Total </t>
  </si>
  <si>
    <t xml:space="preserve">…   </t>
  </si>
  <si>
    <t>2019</t>
  </si>
  <si>
    <t>Departamento/Provincia</t>
    <phoneticPr fontId="19" type="noConversion"/>
  </si>
  <si>
    <t>C.87</t>
  </si>
  <si>
    <t>C.88</t>
  </si>
  <si>
    <t>C.89</t>
  </si>
  <si>
    <t>C.90</t>
  </si>
  <si>
    <t>C.91</t>
  </si>
  <si>
    <t>C.92</t>
  </si>
  <si>
    <t>C.93</t>
  </si>
  <si>
    <t>C.94</t>
  </si>
  <si>
    <t>C.95</t>
  </si>
  <si>
    <t>C.97</t>
  </si>
  <si>
    <t>C.96</t>
  </si>
  <si>
    <t>C.98</t>
  </si>
  <si>
    <t>Ayacucho</t>
  </si>
  <si>
    <t>Nov</t>
  </si>
  <si>
    <t>Dic</t>
  </si>
  <si>
    <t>Jun</t>
  </si>
  <si>
    <t>Jul</t>
  </si>
  <si>
    <t>Ago</t>
  </si>
  <si>
    <t>Set</t>
  </si>
  <si>
    <t>Oct</t>
  </si>
  <si>
    <t xml:space="preserve">Insumos y Servicios Agropecuarios </t>
  </si>
  <si>
    <t>Vilcashuaman</t>
  </si>
  <si>
    <t xml:space="preserve">Contralmirante Villar </t>
  </si>
  <si>
    <t>Urea Agrícola</t>
  </si>
  <si>
    <t>Nitrato de Amonio</t>
  </si>
  <si>
    <t>Sulfato de Amonio</t>
  </si>
  <si>
    <t>Var. %</t>
  </si>
  <si>
    <t>Fosfato Diamonico</t>
  </si>
  <si>
    <t>Superfosfato de Calcio Triple</t>
  </si>
  <si>
    <t>Roca Fosforica</t>
  </si>
  <si>
    <t>Guano de Isla</t>
  </si>
  <si>
    <t>Fuente: Superintendencia Nacional de Administración Tributaria - SUNAT</t>
  </si>
  <si>
    <t>Superfosfatos</t>
  </si>
  <si>
    <t>-</t>
  </si>
  <si>
    <t>Año</t>
  </si>
  <si>
    <t>Cuadro</t>
  </si>
  <si>
    <t>Tacna</t>
  </si>
  <si>
    <t>Tumbes</t>
  </si>
  <si>
    <t>Fertilizantes</t>
  </si>
  <si>
    <t xml:space="preserve">San Martín </t>
  </si>
  <si>
    <t xml:space="preserve">Descripción </t>
  </si>
  <si>
    <t>Fuente: Direcciones Regionales de Agricultura</t>
  </si>
  <si>
    <t>Gallinaza</t>
  </si>
  <si>
    <t>Piura</t>
  </si>
  <si>
    <t>Región</t>
  </si>
  <si>
    <t>Ene</t>
  </si>
  <si>
    <t>Feb</t>
  </si>
  <si>
    <t>Mar</t>
  </si>
  <si>
    <t>Abr</t>
  </si>
  <si>
    <t>May</t>
  </si>
  <si>
    <t>TACNA</t>
  </si>
  <si>
    <t>Candarave</t>
  </si>
  <si>
    <t xml:space="preserve">Jorge Basadre </t>
  </si>
  <si>
    <t>Tarata</t>
  </si>
  <si>
    <t>TUMBES</t>
  </si>
  <si>
    <t>PIURA</t>
  </si>
  <si>
    <t>Ayabaca</t>
  </si>
  <si>
    <t>Huancabamba</t>
  </si>
  <si>
    <t>Sullana</t>
  </si>
  <si>
    <t xml:space="preserve">Perú: Precio minorista de herbicidas por departamento y provincia, según producto, </t>
  </si>
  <si>
    <t xml:space="preserve">Perú: Precio minorista de adherente por departamento y provincia, según producto, </t>
  </si>
  <si>
    <t>Tractor (s/*hora)</t>
  </si>
  <si>
    <t>Sulfato de potasio</t>
  </si>
  <si>
    <t xml:space="preserve"> -   </t>
  </si>
  <si>
    <t xml:space="preserve">Fuente:  AGRORURAL  </t>
  </si>
  <si>
    <t>Total</t>
  </si>
  <si>
    <t xml:space="preserve">          (Tonelada)</t>
    <phoneticPr fontId="20" type="noConversion"/>
  </si>
  <si>
    <t xml:space="preserve">Perú: Precio minorista de nutrientes foliares por departamento y provincia,  </t>
  </si>
  <si>
    <t xml:space="preserve">Perú: Precio de venta minorista de fertilizantes nitrogenados por departamento y  </t>
  </si>
  <si>
    <t xml:space="preserve">Perú: Precio de venta minorista de fertilizantes abono orgánico por departamento y  </t>
  </si>
  <si>
    <t>Yunta (s/*día)</t>
  </si>
  <si>
    <t>Fosfato di amónico</t>
  </si>
  <si>
    <t>Sulfato de amonio</t>
  </si>
  <si>
    <t>Antracol 70% PM</t>
  </si>
  <si>
    <t>Urea para uso agrícola</t>
  </si>
  <si>
    <t>Sulfato de magnesio y potasio</t>
  </si>
  <si>
    <t>Multifrut (kg)</t>
  </si>
  <si>
    <t>Nitrato de amonio, uso agrícola</t>
  </si>
  <si>
    <t>Cloruro de potasio, uso agrícola</t>
  </si>
  <si>
    <t xml:space="preserve">Perú: Precio minorista de fungicidas por departamento y provincia, según producto, </t>
  </si>
  <si>
    <t>Perú: Disponibilidad y precio de venta de semilla mejorada en estaciones experimentales</t>
  </si>
  <si>
    <t xml:space="preserve">Perú: Precio de alquiler de tractor agrícola y yunta por departamento y provincia, </t>
  </si>
  <si>
    <t xml:space="preserve"> </t>
  </si>
  <si>
    <t>AYACUCHO</t>
  </si>
  <si>
    <t>Huamanga</t>
  </si>
  <si>
    <t>Cangallo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</si>
  <si>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</si>
  <si>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</si>
  <si>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</si>
  <si>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</si>
  <si>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</si>
  <si>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</si>
  <si>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</si>
  <si>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Kumulos  DF</t>
  </si>
  <si>
    <t>Manzate 200</t>
  </si>
  <si>
    <t>Fitoraz  76% PM</t>
  </si>
  <si>
    <t>Curzate</t>
  </si>
  <si>
    <t>Citowett (S/ * L)</t>
  </si>
  <si>
    <t>Agrotín (S/ * L)</t>
  </si>
  <si>
    <t>Agridex  (S/ * L)</t>
  </si>
  <si>
    <t>Departamento/Provincia</t>
  </si>
  <si>
    <t>Abonofol 30-30-30 (kg)</t>
  </si>
  <si>
    <t>Abonofol 20-20-20 (kg)</t>
  </si>
  <si>
    <t>Pix (L)</t>
  </si>
  <si>
    <t>Ergostín  (200 ml)</t>
  </si>
  <si>
    <t>Aminofol (200 ml)</t>
  </si>
  <si>
    <t xml:space="preserve">...   </t>
  </si>
  <si>
    <t xml:space="preserve">...    </t>
  </si>
  <si>
    <t xml:space="preserve">-   </t>
  </si>
  <si>
    <t xml:space="preserve">-    </t>
  </si>
  <si>
    <t>…</t>
  </si>
  <si>
    <t xml:space="preserve">Perú: Precio de venta minorista de fertilizantes fosfatados por departamento y provincia </t>
  </si>
  <si>
    <t>Jorge Basadre</t>
  </si>
  <si>
    <t>Var.%</t>
  </si>
  <si>
    <t>Lorsban 4 E (S/ * L)</t>
  </si>
  <si>
    <t>Lannate 90  (S/ * kg)</t>
  </si>
  <si>
    <t>Campal 250 CE (S/ * L)</t>
  </si>
  <si>
    <t>Morropón</t>
  </si>
  <si>
    <t>Activol (Pastilla)</t>
  </si>
  <si>
    <t xml:space="preserve">-      </t>
  </si>
  <si>
    <t xml:space="preserve">Perú: Precio minorista de reguladores de crecimiento por departamento y provincia, </t>
  </si>
  <si>
    <t xml:space="preserve">Perú: Disponibilidad de semilla mejorada en estaciones experimentales agrarias  </t>
  </si>
  <si>
    <t>...</t>
  </si>
  <si>
    <t>C.99</t>
  </si>
  <si>
    <t>C.100</t>
  </si>
  <si>
    <t>C.102</t>
  </si>
  <si>
    <t>C.103</t>
  </si>
  <si>
    <t>C.104</t>
  </si>
  <si>
    <t xml:space="preserve">Perú: Disponibilidad y precio de venta de plantones en estaciones experimentales </t>
  </si>
  <si>
    <t>Perú: Disponibilidad y precio de venta de reproductores en estaciones</t>
  </si>
  <si>
    <t xml:space="preserve">Perú: Importación de fertilizantes químicos por producto, según mes, </t>
  </si>
  <si>
    <t xml:space="preserve">Perú: Precio de venta minorista de fertilizantes potásicos por departamento y provincia, </t>
  </si>
  <si>
    <t xml:space="preserve">Perú: Precio minorista de insecticidas por departamento y provincia, según producto, </t>
  </si>
  <si>
    <t>Parinacocha</t>
  </si>
  <si>
    <t xml:space="preserve">Paucar del Sara </t>
  </si>
  <si>
    <t>Vilcashuamán</t>
  </si>
  <si>
    <t>2020</t>
  </si>
  <si>
    <t xml:space="preserve">Perú: Valor del jornal agrícola por departamento y provincia, según mes,  </t>
  </si>
  <si>
    <t>122,50</t>
  </si>
  <si>
    <t>67,50</t>
  </si>
  <si>
    <t xml:space="preserve">          (Soles por tonelada)</t>
    <phoneticPr fontId="24" type="noConversion"/>
  </si>
  <si>
    <t xml:space="preserve"> -      </t>
  </si>
  <si>
    <t xml:space="preserve">...      </t>
  </si>
  <si>
    <t xml:space="preserve"> -   </t>
    <phoneticPr fontId="20" type="noConversion"/>
  </si>
  <si>
    <t xml:space="preserve">            (Soles por día)</t>
  </si>
  <si>
    <t xml:space="preserve">         (Soles por día)</t>
  </si>
  <si>
    <t xml:space="preserve">JUNÍN </t>
  </si>
  <si>
    <t>Chanchamayo</t>
  </si>
  <si>
    <t>Chupaca</t>
  </si>
  <si>
    <t>Concepción</t>
  </si>
  <si>
    <t>Jauja</t>
  </si>
  <si>
    <t xml:space="preserve">Junín </t>
  </si>
  <si>
    <t>Satipo</t>
  </si>
  <si>
    <t>Tarma</t>
  </si>
  <si>
    <t>Yauli</t>
  </si>
  <si>
    <t>Junín</t>
  </si>
  <si>
    <t xml:space="preserve"> ...    </t>
  </si>
  <si>
    <t>JUNIN</t>
  </si>
  <si>
    <t>Chamchamayo</t>
  </si>
  <si>
    <t xml:space="preserve">Chupaca </t>
  </si>
  <si>
    <t>Junin</t>
  </si>
  <si>
    <t>Huarmaca</t>
  </si>
  <si>
    <t xml:space="preserve">          (Soles por unidad de medida)</t>
  </si>
  <si>
    <t>PUNO</t>
  </si>
  <si>
    <t>Chucuíto</t>
  </si>
  <si>
    <t>El Collao</t>
  </si>
  <si>
    <t>Sandia</t>
  </si>
  <si>
    <t>Yunguyo</t>
  </si>
  <si>
    <t>CAJAMARCA</t>
  </si>
  <si>
    <t>Chota</t>
  </si>
  <si>
    <t>HUÁNUCO</t>
  </si>
  <si>
    <t>Ambo</t>
  </si>
  <si>
    <t>Dos de Mayo</t>
  </si>
  <si>
    <t>Huánuco</t>
  </si>
  <si>
    <t>Huaycabamba</t>
  </si>
  <si>
    <t>Huamalies</t>
  </si>
  <si>
    <t>Leoncio Prado</t>
  </si>
  <si>
    <t>Marañón</t>
  </si>
  <si>
    <t>Pachitea</t>
  </si>
  <si>
    <t>Santa Cruz</t>
  </si>
  <si>
    <t>Lauricocha</t>
  </si>
  <si>
    <t>SAN MARTÍN</t>
  </si>
  <si>
    <t>El Dorado</t>
  </si>
  <si>
    <t>Bellavista</t>
  </si>
  <si>
    <t>Huallaga</t>
  </si>
  <si>
    <t>Lamas</t>
  </si>
  <si>
    <t>Moyobamba</t>
  </si>
  <si>
    <t>Mariscal Cáceres</t>
  </si>
  <si>
    <t>Picota</t>
  </si>
  <si>
    <t>Rioja</t>
  </si>
  <si>
    <t>San Martín</t>
  </si>
  <si>
    <t xml:space="preserve">…   </t>
    <phoneticPr fontId="19" type="noConversion"/>
  </si>
  <si>
    <t>Puerto Inca</t>
  </si>
  <si>
    <t>Yarowilca</t>
  </si>
  <si>
    <t>SAN MARTIN</t>
  </si>
  <si>
    <t>Cajamarca</t>
  </si>
  <si>
    <t xml:space="preserve">    Cajabamba</t>
  </si>
  <si>
    <t xml:space="preserve">Celendín </t>
  </si>
  <si>
    <t>Contumaza</t>
  </si>
  <si>
    <t>Cutervo</t>
  </si>
  <si>
    <t>Hualgayoc</t>
  </si>
  <si>
    <t>San Marcos</t>
  </si>
  <si>
    <t>San Miguel</t>
  </si>
  <si>
    <t>San Pablo</t>
  </si>
  <si>
    <t>Cajabamba</t>
  </si>
  <si>
    <t>Celendín</t>
  </si>
  <si>
    <t>Tocache</t>
  </si>
  <si>
    <t>Celendin</t>
  </si>
  <si>
    <t>San Roman</t>
  </si>
  <si>
    <t>Cloruro de Potasio</t>
  </si>
  <si>
    <t>Sulfato de Potasio</t>
  </si>
  <si>
    <t>Sulfato de Magnesio y Potasio</t>
  </si>
  <si>
    <t>San Román</t>
  </si>
  <si>
    <t>Especie</t>
  </si>
  <si>
    <t>Cultivar</t>
  </si>
  <si>
    <t>Categoría</t>
  </si>
  <si>
    <t>Avena</t>
  </si>
  <si>
    <t>Tayco Inia 903</t>
  </si>
  <si>
    <t>Certificada</t>
  </si>
  <si>
    <t>Maiz Morado</t>
  </si>
  <si>
    <t>Inia 615 - Negro Canaan</t>
  </si>
  <si>
    <t>Arveja</t>
  </si>
  <si>
    <t>INIA 102 Usui</t>
  </si>
  <si>
    <t>No Certificada</t>
  </si>
  <si>
    <t>Kiwicha</t>
  </si>
  <si>
    <t>Oscar Blanco</t>
  </si>
  <si>
    <t>Trigo</t>
  </si>
  <si>
    <t>INIA 418 - El Nazareno</t>
  </si>
  <si>
    <t>Básica</t>
  </si>
  <si>
    <t>Mantaro</t>
  </si>
  <si>
    <t>Maiz Amilaceo</t>
  </si>
  <si>
    <t>Quinua</t>
  </si>
  <si>
    <t>Blanca de Junin</t>
  </si>
  <si>
    <t>Autorizada</t>
  </si>
  <si>
    <t>Variedad Salcedo</t>
  </si>
  <si>
    <t>Registrada</t>
  </si>
  <si>
    <t>INIA 904  Vilcanota I</t>
  </si>
  <si>
    <t>Cebada</t>
  </si>
  <si>
    <t>Grigñon</t>
  </si>
  <si>
    <t xml:space="preserve">Moronera INIA </t>
  </si>
  <si>
    <t>Frijol</t>
  </si>
  <si>
    <t>Jacinto Inia</t>
  </si>
  <si>
    <t>Haba</t>
  </si>
  <si>
    <t>Inia 409 Munay Angelica</t>
  </si>
  <si>
    <t>PMV 560 Blanco Urubamba</t>
  </si>
  <si>
    <t>MaÍz Amilaceo</t>
  </si>
  <si>
    <t xml:space="preserve">INIA 405 San isidro </t>
  </si>
  <si>
    <t xml:space="preserve">Maíz forrajero </t>
  </si>
  <si>
    <t>INIA 617 Chuska</t>
  </si>
  <si>
    <t>Maiz Amarrillo</t>
  </si>
  <si>
    <t>INIA 619 Mega Hibrido</t>
  </si>
  <si>
    <t>Maiz</t>
  </si>
  <si>
    <t>Arroz</t>
  </si>
  <si>
    <t>INIA 508 - Tinajones</t>
  </si>
  <si>
    <t>INIA 509 - La Esperanza</t>
  </si>
  <si>
    <t>INIA 510 - Mallares</t>
  </si>
  <si>
    <t>IR - 43</t>
  </si>
  <si>
    <t>Bayo Mochica- INIA</t>
  </si>
  <si>
    <t>Frijol caupí</t>
  </si>
  <si>
    <t xml:space="preserve">INIA 432 - Vaina  Verde </t>
    <phoneticPr fontId="19" type="noConversion"/>
  </si>
  <si>
    <t>Maíz amarillo duro</t>
  </si>
  <si>
    <t>Marginal 28 T</t>
  </si>
  <si>
    <t>INIA 902 Africana</t>
  </si>
  <si>
    <t>INIA 904 Vilcanota I</t>
  </si>
  <si>
    <t>Gignon</t>
  </si>
  <si>
    <t>Blanca Gigante Yunguyo</t>
  </si>
  <si>
    <t xml:space="preserve">Blanca de yuli </t>
  </si>
  <si>
    <t>INIA 415 - Pasankalla</t>
  </si>
  <si>
    <t xml:space="preserve">Certificada </t>
  </si>
  <si>
    <t>INIA 420 Negra Collana</t>
  </si>
  <si>
    <t>INIA 431 Altiplano</t>
  </si>
  <si>
    <t>Kankolla</t>
  </si>
  <si>
    <t>Salcedo INIA</t>
  </si>
  <si>
    <t>Trigo de Invierno</t>
  </si>
  <si>
    <t>Salcedo 80</t>
  </si>
  <si>
    <t>Vaca Paleta</t>
  </si>
  <si>
    <t>INIA 610 Nutrimaiz</t>
  </si>
  <si>
    <t>INIA 616 Ucayali</t>
  </si>
  <si>
    <t>Fuente: INIA, Estaciones Experimentales Agrarias.</t>
  </si>
  <si>
    <t>Producto</t>
  </si>
  <si>
    <t>Maíz  amarillo duro</t>
  </si>
  <si>
    <t>Maíz amiláceo</t>
  </si>
  <si>
    <t>Maíz Morado</t>
  </si>
  <si>
    <t>Frijol  caupí</t>
  </si>
  <si>
    <t>Maíz forrajero</t>
  </si>
  <si>
    <t>1 Teórica</t>
  </si>
  <si>
    <t>Raza o línea</t>
  </si>
  <si>
    <t>N° Machos</t>
  </si>
  <si>
    <t>N° Hembras</t>
  </si>
  <si>
    <t>Cuy</t>
  </si>
  <si>
    <t>Andina</t>
  </si>
  <si>
    <t>Reproductores</t>
  </si>
  <si>
    <t>Inti</t>
  </si>
  <si>
    <t xml:space="preserve">Mejorados </t>
  </si>
  <si>
    <t>Peru</t>
  </si>
  <si>
    <t>Bovinos</t>
  </si>
  <si>
    <t>Brown Swiss</t>
  </si>
  <si>
    <t>Girolando</t>
  </si>
  <si>
    <t>Perú</t>
  </si>
  <si>
    <t>Andino</t>
  </si>
  <si>
    <t>Recria</t>
  </si>
  <si>
    <t>20,00-30,00</t>
  </si>
  <si>
    <t>Linea Mantaro</t>
  </si>
  <si>
    <t>Linea Saños</t>
  </si>
  <si>
    <t>Ovinos</t>
  </si>
  <si>
    <t>Clase</t>
  </si>
  <si>
    <t>Pelibuey x Black Belly</t>
  </si>
  <si>
    <t>Patos</t>
  </si>
  <si>
    <t>Pichones</t>
  </si>
  <si>
    <t>Carnerillo/Borreguilla</t>
  </si>
  <si>
    <t>Densidad de siembra (kg/ha)</t>
  </si>
  <si>
    <t>San Gerónimo</t>
  </si>
  <si>
    <t xml:space="preserve">C.86 </t>
  </si>
  <si>
    <t xml:space="preserve">C.101 </t>
  </si>
  <si>
    <t>C.105</t>
  </si>
  <si>
    <t>C.106</t>
  </si>
  <si>
    <t>C.106  PERÚ: DISPONIBILIDAD Y PRECIO DE VENTA DE REPRODUCTORES EN ESTACIONES EXPERIMENTALES AGRARIAS</t>
  </si>
  <si>
    <t xml:space="preserve">C.97  PERÚ: PRECIO MINORISTA DE REGULADORES DE CRECIMIENTO POR DEPARTAMENTO Y PROVINCIA SEGÚN </t>
  </si>
  <si>
    <t>continúa C.102</t>
  </si>
  <si>
    <t xml:space="preserve">LA LIBERTAD </t>
  </si>
  <si>
    <t>Ascope</t>
  </si>
  <si>
    <t>Chepén</t>
  </si>
  <si>
    <t>Gran Chimú</t>
  </si>
  <si>
    <t>Julcán</t>
  </si>
  <si>
    <t xml:space="preserve">Pataz </t>
  </si>
  <si>
    <t>Sánchez Carrión</t>
  </si>
  <si>
    <t>Trujillo</t>
  </si>
  <si>
    <t>Pataz</t>
  </si>
  <si>
    <t>Otuzco</t>
  </si>
  <si>
    <t>Santiago de Chuco</t>
  </si>
  <si>
    <t>Departamento/Provincia</t>
    <phoneticPr fontId="20" type="noConversion"/>
  </si>
  <si>
    <t>Julcan</t>
  </si>
  <si>
    <t xml:space="preserve">          (Soles por litro)</t>
  </si>
  <si>
    <t xml:space="preserve">         (Soles por unidad de medida)</t>
  </si>
  <si>
    <t>Gran Chimu</t>
  </si>
  <si>
    <t>Papa</t>
  </si>
  <si>
    <t>Huayro Rojo</t>
  </si>
  <si>
    <t>Inia 303 Canchan</t>
  </si>
  <si>
    <t>Inia 322 Luyanita</t>
  </si>
  <si>
    <t>Yungay</t>
  </si>
  <si>
    <t>Libertteña</t>
  </si>
  <si>
    <r>
      <t>Fuente</t>
    </r>
    <r>
      <rPr>
        <sz val="7"/>
        <color indexed="8"/>
        <rFont val="Arial Narrow"/>
        <family val="2"/>
      </rPr>
      <t>:  INIA, Estaciones Experimentales Agrarias.</t>
    </r>
  </si>
  <si>
    <t xml:space="preserve">C.105  PERÚ: DISPONIBILIDAD Y PRECIO DE VENTA DE PLANTONES EN ESTACIONES AGRARIAS  POR REGIÓN </t>
  </si>
  <si>
    <t>Cacao</t>
  </si>
  <si>
    <t>Cacao Chuncho</t>
  </si>
  <si>
    <t>Injerto</t>
  </si>
  <si>
    <t>Chirimoyo</t>
  </si>
  <si>
    <t>Selección Andenes</t>
  </si>
  <si>
    <t>Citricos</t>
  </si>
  <si>
    <t>Valencia</t>
  </si>
  <si>
    <t>Lúcumo</t>
  </si>
  <si>
    <t>Beltran</t>
  </si>
  <si>
    <t xml:space="preserve">Naranjos </t>
  </si>
  <si>
    <t>Duke</t>
  </si>
  <si>
    <t>Palto</t>
  </si>
  <si>
    <t>Hass</t>
  </si>
  <si>
    <t>Fuerte</t>
  </si>
  <si>
    <t>Vid</t>
  </si>
  <si>
    <t>Malbeck</t>
  </si>
  <si>
    <t>Quebranta</t>
  </si>
  <si>
    <t>Italia Blanca</t>
  </si>
  <si>
    <t>Albilla</t>
  </si>
  <si>
    <t>Semilla</t>
  </si>
  <si>
    <t xml:space="preserve">Cacao </t>
  </si>
  <si>
    <t>VRAE 15</t>
  </si>
  <si>
    <t>VRAE 94</t>
  </si>
  <si>
    <t>CCN-51</t>
  </si>
  <si>
    <t>Cafe</t>
  </si>
  <si>
    <t>Ciruelos</t>
  </si>
  <si>
    <t>Imperial</t>
  </si>
  <si>
    <t>Frambuesa</t>
  </si>
  <si>
    <t>Heritage</t>
  </si>
  <si>
    <t>Estacas</t>
  </si>
  <si>
    <t xml:space="preserve">Fresa </t>
  </si>
  <si>
    <t>Vegetativa</t>
  </si>
  <si>
    <t>Lucumo</t>
  </si>
  <si>
    <t>Seda</t>
  </si>
  <si>
    <t>Manzano</t>
  </si>
  <si>
    <t>California</t>
  </si>
  <si>
    <t>Peral</t>
  </si>
  <si>
    <t>Packhams</t>
  </si>
  <si>
    <t>Agua</t>
  </si>
  <si>
    <t>Victoria</t>
  </si>
  <si>
    <t>Algarrobo</t>
  </si>
  <si>
    <t>Prosopis Pallida</t>
  </si>
  <si>
    <t>Plantulas</t>
  </si>
  <si>
    <t>Tara</t>
  </si>
  <si>
    <t>Caesalpinea</t>
  </si>
  <si>
    <t>Criollo</t>
  </si>
  <si>
    <t>Chirimoya</t>
  </si>
  <si>
    <t>Patrón</t>
  </si>
  <si>
    <t>Granadilla</t>
  </si>
  <si>
    <t>Palo</t>
  </si>
  <si>
    <t>Maracuya</t>
  </si>
  <si>
    <t>Amarrillo</t>
  </si>
  <si>
    <t>Pecano</t>
  </si>
  <si>
    <t>Munición</t>
  </si>
  <si>
    <t xml:space="preserve">Patrón </t>
  </si>
  <si>
    <t>Mahan</t>
  </si>
  <si>
    <t>Limonero</t>
  </si>
  <si>
    <t>Tahiti</t>
  </si>
  <si>
    <t>Mandarino</t>
  </si>
  <si>
    <t>Satsuma T.</t>
  </si>
  <si>
    <t>Naranjo</t>
  </si>
  <si>
    <t>Washigton</t>
  </si>
  <si>
    <t>Naval Azul</t>
  </si>
  <si>
    <t>Roja Española</t>
  </si>
  <si>
    <t>Naranja</t>
  </si>
  <si>
    <t xml:space="preserve">Limon </t>
  </si>
  <si>
    <t>Real</t>
  </si>
  <si>
    <t>Mandarina</t>
  </si>
  <si>
    <t>Murcott</t>
  </si>
  <si>
    <t>Borgoña</t>
  </si>
  <si>
    <t>Sutil</t>
  </si>
  <si>
    <t>No Injerto</t>
  </si>
  <si>
    <t>Mango</t>
  </si>
  <si>
    <t>Chato de Ica</t>
  </si>
  <si>
    <t>Cambodiano</t>
  </si>
  <si>
    <t>Chulucanas</t>
  </si>
  <si>
    <t>Saigon</t>
  </si>
  <si>
    <t>Kemt/ Saigon</t>
  </si>
  <si>
    <t>Kemt/ Chato</t>
  </si>
  <si>
    <t>Achiote</t>
  </si>
  <si>
    <t xml:space="preserve">Semilla  </t>
  </si>
  <si>
    <t>Almendra</t>
  </si>
  <si>
    <t>Carambola</t>
  </si>
  <si>
    <t>Guaba</t>
  </si>
  <si>
    <t>Guanábana</t>
  </si>
  <si>
    <t>Pepa</t>
  </si>
  <si>
    <t xml:space="preserve">Limón  </t>
  </si>
  <si>
    <t>Rio De Oro</t>
  </si>
  <si>
    <t xml:space="preserve">Injerto </t>
  </si>
  <si>
    <t>Haden</t>
  </si>
  <si>
    <t>Zil</t>
  </si>
  <si>
    <t>Mangostino</t>
  </si>
  <si>
    <t>Moringa</t>
  </si>
  <si>
    <t>Palillo</t>
  </si>
  <si>
    <t>Palta</t>
  </si>
  <si>
    <t>Comun</t>
  </si>
  <si>
    <t>Zapote</t>
  </si>
  <si>
    <t>Plantón</t>
  </si>
  <si>
    <t>Cultivo</t>
  </si>
  <si>
    <t>Cantidad</t>
  </si>
  <si>
    <t>Santa Rita/Arequipa</t>
  </si>
  <si>
    <t>Canaan/Ayacucho</t>
  </si>
  <si>
    <t>Chumbibamba/Apurimac</t>
  </si>
  <si>
    <t>Chincha/Ica</t>
  </si>
  <si>
    <t xml:space="preserve">La Molina/Lima </t>
  </si>
  <si>
    <t xml:space="preserve">Santa Ana/Junín </t>
  </si>
  <si>
    <t>Vista Florida/Lambayeque</t>
  </si>
  <si>
    <t>San Roque/Loreto</t>
  </si>
  <si>
    <t>IIIpa/Puno</t>
  </si>
  <si>
    <t>Pucallpa/Ucayali</t>
  </si>
  <si>
    <t xml:space="preserve">Andenes/Cusco  </t>
  </si>
  <si>
    <t>Pichanaki/Junin</t>
  </si>
  <si>
    <t>Santa Ana/Junin</t>
  </si>
  <si>
    <t xml:space="preserve">La Molina/Lima Metropolitana </t>
  </si>
  <si>
    <t xml:space="preserve">Donoso/Lima </t>
  </si>
  <si>
    <t>El Chira/Piura</t>
  </si>
  <si>
    <t xml:space="preserve">Andenes/Cusco </t>
  </si>
  <si>
    <t>La Molina/Lima Metropolitana</t>
  </si>
  <si>
    <t>El Porvenir/San Martín</t>
  </si>
  <si>
    <t>Brown Swiss x Gyr Lechero</t>
  </si>
  <si>
    <t>Torete/Vaquilla</t>
  </si>
  <si>
    <t>APURIMAC</t>
  </si>
  <si>
    <t>Abancay</t>
  </si>
  <si>
    <t>Aymaraes</t>
  </si>
  <si>
    <t>Apurimac</t>
  </si>
  <si>
    <t>Hancasancos</t>
  </si>
  <si>
    <t>Puno</t>
  </si>
  <si>
    <t>Chalhuahuacho</t>
  </si>
  <si>
    <t>Concepcion</t>
  </si>
  <si>
    <t>Mariscal Caceres</t>
  </si>
  <si>
    <t>Humus de Lombriz</t>
  </si>
  <si>
    <t>APURÍMAC</t>
  </si>
  <si>
    <t>Goal 2 EC (S/ * kg)</t>
  </si>
  <si>
    <t>Gramoxone Super (S7 * L)</t>
  </si>
  <si>
    <t>Gesaprim (S/ * kg)</t>
  </si>
  <si>
    <t>Contumazá</t>
  </si>
  <si>
    <t>Sanchez Carrion</t>
  </si>
  <si>
    <t>Santiago De Chuco</t>
  </si>
  <si>
    <t xml:space="preserve">Fetrilón combi  (250 g) </t>
  </si>
  <si>
    <t>Mellicera</t>
  </si>
  <si>
    <t>Blanco Urubamba</t>
  </si>
  <si>
    <t>Inia 622 Chullpi Sara</t>
  </si>
  <si>
    <t>INIA 515 La Capoteña</t>
  </si>
  <si>
    <t>Vaina Blanca - INIA</t>
  </si>
  <si>
    <t>Kent / Cambodiano</t>
  </si>
  <si>
    <t>Camu Camu</t>
  </si>
  <si>
    <t>Moquegua/Moquegua</t>
  </si>
  <si>
    <t>Antabamba</t>
  </si>
  <si>
    <t>Amtabamba</t>
  </si>
  <si>
    <t>Challhuahuacho</t>
  </si>
  <si>
    <t>INIA 502 - Pitipo</t>
  </si>
  <si>
    <t>INIA 513 - La Puntilla</t>
  </si>
  <si>
    <t>HUANCAVELICA</t>
  </si>
  <si>
    <t>Acobamba</t>
  </si>
  <si>
    <t>Angaraes</t>
  </si>
  <si>
    <t>Churcampa</t>
  </si>
  <si>
    <t>Huancavelica</t>
  </si>
  <si>
    <t>Tayacaja</t>
  </si>
  <si>
    <t>LIMA METROPOLITANA</t>
  </si>
  <si>
    <t>LORETO</t>
  </si>
  <si>
    <t>Alto Amazonas</t>
  </si>
  <si>
    <t>Maynas</t>
  </si>
  <si>
    <t>Mariscal Ramón Castilla</t>
  </si>
  <si>
    <t>Ucayali</t>
  </si>
  <si>
    <t>INIA 903 Tayco Andenes</t>
  </si>
  <si>
    <t>Lenteja</t>
  </si>
  <si>
    <t>INIA 402</t>
  </si>
  <si>
    <t>INIA 601 Morado</t>
  </si>
  <si>
    <t>INIA 603 Choclero</t>
  </si>
  <si>
    <t>INIA 437 Roja del Norte</t>
  </si>
  <si>
    <t>Amarrilla</t>
  </si>
  <si>
    <t xml:space="preserve">Maíz Forrajero </t>
  </si>
  <si>
    <t>INIA 509 Esperanza</t>
  </si>
  <si>
    <t>INIA 507 La Conquista</t>
  </si>
  <si>
    <t>Cara Cara</t>
  </si>
  <si>
    <t>Limon Tahiti</t>
  </si>
  <si>
    <t>Catimor</t>
  </si>
  <si>
    <t>Catuai Rojo</t>
  </si>
  <si>
    <t>Catuai Amarrillo</t>
  </si>
  <si>
    <t xml:space="preserve">Kent   </t>
  </si>
  <si>
    <t>Chico Rico</t>
  </si>
  <si>
    <t>Durasno</t>
  </si>
  <si>
    <t>Tangelo</t>
  </si>
  <si>
    <t xml:space="preserve">Pelibuey   </t>
  </si>
  <si>
    <t xml:space="preserve">           (Soles por día)</t>
  </si>
  <si>
    <t>Amazonas</t>
  </si>
  <si>
    <t>La Libertad</t>
  </si>
  <si>
    <t>Lima Metropolitana</t>
    <phoneticPr fontId="23" type="noConversion"/>
  </si>
  <si>
    <t>AMAZONAS</t>
  </si>
  <si>
    <t>Bagua</t>
  </si>
  <si>
    <t>Bongora</t>
  </si>
  <si>
    <t>Chachapoyas</t>
  </si>
  <si>
    <t>Condorcanqui</t>
  </si>
  <si>
    <t>Luya</t>
  </si>
  <si>
    <t>Rodríguez  de Mendoza</t>
  </si>
  <si>
    <t>Utcubamba</t>
  </si>
  <si>
    <t>Bolívar</t>
  </si>
  <si>
    <t>Pacasmayo</t>
  </si>
  <si>
    <t>Virú</t>
  </si>
  <si>
    <t>Castrovirreyna</t>
  </si>
  <si>
    <t>Huaytará</t>
  </si>
  <si>
    <t>Elaboración: MIDAGRI - DGESEP (DEA)</t>
  </si>
  <si>
    <t>Elaboración: MIDAGRI  - DGESEP (DEA)</t>
  </si>
  <si>
    <t>Huaytara</t>
  </si>
  <si>
    <t xml:space="preserve">             (Soles por hora)</t>
  </si>
  <si>
    <t xml:space="preserve">C.102   PERÚ: PRECIO DE ALQUILER DE TRACTOR Y YUNTA POR DEPARTAMENTO Y PROVINCIA, </t>
  </si>
  <si>
    <t>Lampa</t>
  </si>
  <si>
    <t>Datem del Marañón</t>
  </si>
  <si>
    <t>Loreto</t>
  </si>
  <si>
    <t>Requena</t>
  </si>
  <si>
    <t>Gran chimu</t>
  </si>
  <si>
    <t xml:space="preserve">         (Soles por kilogramo)</t>
    <phoneticPr fontId="20" type="noConversion"/>
  </si>
  <si>
    <t xml:space="preserve">         (Soles por unidad de medida)</t>
    <phoneticPr fontId="20" type="noConversion"/>
  </si>
  <si>
    <t xml:space="preserve">C.103 PERÚ: DISPONIBILIDAD Y PRECIO DE VENTA DE SEMILLA MEJORADA EN ESTACIONES EXPERIMENTALES </t>
  </si>
  <si>
    <t>La Puntilla</t>
  </si>
  <si>
    <t xml:space="preserve">Avena </t>
  </si>
  <si>
    <t>INIA 91 Mantaro15</t>
  </si>
  <si>
    <t>Tayko</t>
  </si>
  <si>
    <t>IIIPA INIA</t>
  </si>
  <si>
    <t xml:space="preserve"> Los Cedros/Tumbes</t>
  </si>
  <si>
    <t xml:space="preserve">Pera  </t>
  </si>
  <si>
    <t>Pera Perilla</t>
  </si>
  <si>
    <t>Pepa Semilla</t>
  </si>
  <si>
    <t>Platano</t>
  </si>
  <si>
    <t>Ordinario</t>
  </si>
  <si>
    <t>Gota de Oro</t>
  </si>
  <si>
    <t>Andreas</t>
  </si>
  <si>
    <t>Cumbe</t>
  </si>
  <si>
    <t>San Diego</t>
  </si>
  <si>
    <t>Papaya</t>
  </si>
  <si>
    <t xml:space="preserve">       Enero 2015 - Diciembre 2020 (Tonelada)</t>
  </si>
  <si>
    <t>Perú: Producción de guano de isla, según mes, Enero 2015 - Diciembre 2020 (Tonelada)</t>
  </si>
  <si>
    <t xml:space="preserve">         provincia, según producto, Diciembre 2019/2020 (Soles por tonelada)</t>
  </si>
  <si>
    <t xml:space="preserve">         según producto, Diciembre 2019/2020 (Soles por tonelada)</t>
  </si>
  <si>
    <t xml:space="preserve">C.86  PERÚ: IMPORTACIÓN DE FERTILIZANTES QUÍMICOS POR PRODUCTO SEGÚN MES, ENERO 2015 - DICIEMBRE 2020 </t>
  </si>
  <si>
    <t>C.98   PERÚ: VALOR JORNAL AGRÍCOLA POR REGIÓN SEGÚN MES, ENERO 2018 - DICIEMBRE 2020</t>
  </si>
  <si>
    <t>C.100   PERÚ: PRECIO ALQUILER DE TRACTOR AGRÍCOLA, POR REGIÓN, SEGÚN MES, ENERO 2018 - DICIEMBRE 2020</t>
  </si>
  <si>
    <t>C.101   PERÚ: PRECIO ALQUILER DE YUNTA POR REGIÓN SEGÚN MES, ENERO  2018 - DICIEMBRE 2020</t>
  </si>
  <si>
    <t>C.99  PERÚ: VALOR DEL JORNAL AGRÍCOLA POR DEPARTAMENTO Y PROVINCIA, DICIEMBRE 2019/2020</t>
  </si>
  <si>
    <t xml:space="preserve">Diciembre  </t>
  </si>
  <si>
    <t xml:space="preserve">            DICIEMBRE 2019/2020</t>
  </si>
  <si>
    <t>Lambayeque</t>
  </si>
  <si>
    <t>LAMBAYEQUE</t>
  </si>
  <si>
    <t>Chiclayo</t>
  </si>
  <si>
    <t>Ferreñafe</t>
  </si>
  <si>
    <t>Zarumilla</t>
  </si>
  <si>
    <t xml:space="preserve">         Diciembre 2019/2020 (Soles por unidad de medida)</t>
  </si>
  <si>
    <t xml:space="preserve">         Diciembre 2019/2020 (Soles por kilogramo)</t>
  </si>
  <si>
    <t xml:space="preserve">         Diciembre 2019/2020 (Soles por litro)</t>
  </si>
  <si>
    <t xml:space="preserve">         según producto, Diciembre 2019/2020 (Soles por unidad de medida)</t>
  </si>
  <si>
    <t>Perú: Valor del jornal agrícola por región, según mes, Enero 2018 - Diciembre 2020 (Soles por día)</t>
  </si>
  <si>
    <t xml:space="preserve">          Diciembre 2019/2020 (Soles por día)</t>
  </si>
  <si>
    <t xml:space="preserve">Perú: Precio de alquiler de tractor agrícola por región, según mes, Enero 2018 - Diciembre 2020 </t>
  </si>
  <si>
    <t>Perú: Precio de alquiler de yunta por región, según mes, Enero 2018 - Diciembre 2020</t>
  </si>
  <si>
    <t xml:space="preserve">         Diciembre 2019/2020 </t>
  </si>
  <si>
    <t xml:space="preserve">         agrarias por región, 31 de Diciembre 2020</t>
  </si>
  <si>
    <t xml:space="preserve">         por producto, 31 de Diciembre 2020</t>
  </si>
  <si>
    <t xml:space="preserve">          agrarias por región, 31 de Diciembre 2020</t>
  </si>
  <si>
    <t xml:space="preserve">         experimentales agrarias por región, 31 de Diciembre 2020</t>
  </si>
  <si>
    <t>C.87  PERÚ: PRODUCCIÓN DE GUANO DE ISLA, SEGÚN MES, ENERO 2015 - DICIEMBRE 2020</t>
  </si>
  <si>
    <t xml:space="preserve">         SEGÚN PRODUCTO, DICIEMBRE 2019/2020</t>
  </si>
  <si>
    <t>Chachapollas</t>
  </si>
  <si>
    <t>Rodriguez  de Mendoza</t>
  </si>
  <si>
    <t>Bongara</t>
  </si>
  <si>
    <t xml:space="preserve">          DICIEMBRE 2019/2020 </t>
  </si>
  <si>
    <t>C.93  PERÚ: PRECIO MINORISTA DE FUNGICIDAS POR DEPARTAMENTO Y PROVINCIA SEGÚN PRODUCTO, DICIEMBRE 2019/2020</t>
  </si>
  <si>
    <t>Bongará</t>
  </si>
  <si>
    <t>Rodrigues Mendoza</t>
  </si>
  <si>
    <t>R. Mendoza</t>
  </si>
  <si>
    <t xml:space="preserve">          DICIEMBRE 2019/2020</t>
  </si>
  <si>
    <t>R.Mendoza</t>
  </si>
  <si>
    <t>Sanches Carrion</t>
  </si>
  <si>
    <t xml:space="preserve">          PRODUCTO, DICIEMBRE 2019/2020</t>
  </si>
  <si>
    <t xml:space="preserve">R. de Mendoza </t>
  </si>
  <si>
    <t xml:space="preserve">         AGRARIAS POR REGIÓN SEGÚN CATEGORÍA, 31 DICIEMBRE 2020</t>
  </si>
  <si>
    <t>INIA 908 Mellicera</t>
  </si>
  <si>
    <t>Baños del Inca/Cajamarca</t>
  </si>
  <si>
    <t xml:space="preserve">El Porvenir/San Martin </t>
  </si>
  <si>
    <t>Kumbe</t>
  </si>
  <si>
    <t>Melocotonero</t>
  </si>
  <si>
    <t>Huayco Rojo</t>
  </si>
  <si>
    <t>Okinawa</t>
  </si>
  <si>
    <t>Castaña</t>
  </si>
  <si>
    <t>Patron</t>
  </si>
  <si>
    <t xml:space="preserve">            POR REGIÓN SEGÚN RAZA O LÍNEA, 31 DE DICIEMBRE 2020</t>
  </si>
  <si>
    <t xml:space="preserve">  -</t>
  </si>
  <si>
    <t xml:space="preserve">C.88  PERÚ: PRECIO DE VENTA MINORISTA DE FERTILIZANTES NITROGENADOS POR DEPARTAMENTO Y PROVINCIA </t>
  </si>
  <si>
    <t>sigue…</t>
  </si>
  <si>
    <t>continúa C.88</t>
  </si>
  <si>
    <t xml:space="preserve">C.89  PERÚ: PRECIO DE VENTA MINORISTA DE FERTILIZANTES FOSFATADOS POR DEPARTAMENTO Y PROVINCIA </t>
  </si>
  <si>
    <t>continúa C.89</t>
  </si>
  <si>
    <t xml:space="preserve">          SEGÚN PRODUCTO. DICIEMBRE 2019/2020</t>
  </si>
  <si>
    <t>continúa C.90</t>
  </si>
  <si>
    <t xml:space="preserve">C.90  PERÚ: PRECIO DE VENTA MINORISTA DE FERTILIZANTES POTÁSICOS POR DEPARTAMENTO Y PROVINCIA </t>
  </si>
  <si>
    <t xml:space="preserve">C.91  PERÚ: PRECIO MINORISTA DE ABONO ORGÁNICO POR DEPARTAMENTOS Y PROVINCIAS </t>
  </si>
  <si>
    <t xml:space="preserve">         (Soles por tonelada)</t>
  </si>
  <si>
    <t xml:space="preserve">C.92  PERÚ: PRECIO MINORISTA DE INSECTICIDAS POR DEPARTAMENTO Y PROVINCIA SEGÚN PRODUCTO, </t>
  </si>
  <si>
    <t xml:space="preserve"> -     </t>
  </si>
  <si>
    <t>C.94  PERÚ: PRECIO MINORISTA DE HERBICIDAS POR DEPARTAMENTO Y PROVINCIA SEGÚN PRODUCTO, DICIEMBRE 2019/2020</t>
  </si>
  <si>
    <t xml:space="preserve">C.95  PERÚ: PRECIO MINORISTA DE ADHERENTE POR DEPARTAMENTO Y PROVINCIA SEGÚN PRODUCTO, </t>
  </si>
  <si>
    <t xml:space="preserve">          DICIEMBRE 2019/ 2020</t>
  </si>
  <si>
    <t xml:space="preserve"> -        </t>
  </si>
  <si>
    <t xml:space="preserve"> -         </t>
  </si>
  <si>
    <t>C.96  PERÚ: PRECIO MINORISTA DE NUTRIENTES FOLIARES POR DEPARTAMENTO Y PROVINCIA SEGÚN PRODUCTO</t>
  </si>
  <si>
    <t xml:space="preserve">...     </t>
  </si>
  <si>
    <t>Estación Experimental Agraria</t>
  </si>
  <si>
    <t>S/</t>
  </si>
  <si>
    <t>Kg</t>
  </si>
  <si>
    <t>continúa C.103</t>
  </si>
  <si>
    <t>Disponibilidad.     (kg)</t>
  </si>
  <si>
    <t>Cobertura      (ha)</t>
  </si>
  <si>
    <t xml:space="preserve">C.104  PERÚ: DISPONIBILIDAD DE SEMILLA MEJORADA EN ESTACIONES  EXPERIMENTALES </t>
  </si>
  <si>
    <t xml:space="preserve">            AGRARIAS POR PRODUCTO, 31 DICIEMBRE 2020</t>
  </si>
  <si>
    <t>CEREALES</t>
  </si>
  <si>
    <t>LEGUMBRES</t>
  </si>
  <si>
    <t>TUBÉRCULOS</t>
  </si>
  <si>
    <t>PRODUCTOS DE FORRAJE, FIBRAS</t>
  </si>
  <si>
    <t xml:space="preserve">               S/.</t>
  </si>
  <si>
    <t xml:space="preserve">            SEGÚN ESPECIE, 31 DE DICIEMBRE  2020</t>
  </si>
  <si>
    <t>continúa C.105</t>
  </si>
  <si>
    <t>San Ramon/Loreto</t>
  </si>
  <si>
    <t>Perla del VRAEM/Cusco</t>
  </si>
  <si>
    <t>Andenes/Cusco</t>
  </si>
  <si>
    <t>S/.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</si>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</sst>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 * #,##0.00_ ;_ * \-#,##0.00_ ;_ * &quot;-&quot;??_ ;_ @_ "/>
    <numFmt numFmtId="165" formatCode="_ &quot;S/.&quot;\ * #,##0.00_ ;_ &quot;S/.&quot;\ * \-#,##0.00_ ;_ &quot;S/.&quot;\ * &quot;-&quot;??_ ;_ @_ "/>
    <numFmt numFmtId="166" formatCode="_([$€-2]\ * #,##0.00_);_([$€-2]\ * \(#,##0.00\);_([$€-2]\ * &quot;-&quot;??_)"/>
    <numFmt numFmtId="167" formatCode="General_)"/>
    <numFmt numFmtId="168" formatCode="0_)"/>
    <numFmt numFmtId="169" formatCode="#,##0&quot;Pts&quot;_);\(#,##0&quot;Pts&quot;\)"/>
    <numFmt numFmtId="170" formatCode="#,##0.00\ ;&quot; (&quot;#,##0.00\);&quot; -&quot;#\ ;@\ "/>
    <numFmt numFmtId="171" formatCode="#,##0.00____"/>
    <numFmt numFmtId="172" formatCode="#,##0.00__"/>
    <numFmt numFmtId="173" formatCode="#,##0__"/>
    <numFmt numFmtId="174" formatCode="#\ ##0"/>
    <numFmt numFmtId="175" formatCode="0.0"/>
    <numFmt numFmtId="176" formatCode="0.0____"/>
    <numFmt numFmtId="177" formatCode="#,##0.0____"/>
    <numFmt numFmtId="178" formatCode="0.00____"/>
    <numFmt numFmtId="179" formatCode="0.00__"/>
    <numFmt numFmtId="180" formatCode="0.0______"/>
    <numFmt numFmtId="181" formatCode="0.0__"/>
    <numFmt numFmtId="182" formatCode="#\ ##,000"/>
    <numFmt numFmtId="183" formatCode="#.##0"/>
    <numFmt numFmtId="184" formatCode="#.##00"/>
    <numFmt numFmtId="185" formatCode="#,##0.0______"/>
    <numFmt numFmtId="186" formatCode="_-* #,##0.00\ &quot;Pts&quot;_-;\-* #,##0.00\ &quot;Pts&quot;_-;_-* &quot;-&quot;??\ &quot;Pts&quot;_-;_-@_-"/>
    <numFmt numFmtId="187" formatCode="#\ ##0.00"/>
    <numFmt numFmtId="188" formatCode="#,##0______"/>
    <numFmt numFmtId="189" formatCode="#,##0________________"/>
    <numFmt numFmtId="190" formatCode="0.000000_)"/>
    <numFmt numFmtId="191" formatCode="#,##0.00______"/>
    <numFmt numFmtId="192" formatCode="#,##0.0__"/>
    <numFmt numFmtId="193" formatCode="#,##0__________"/>
    <numFmt numFmtId="194" formatCode="##\ ##0.00"/>
    <numFmt numFmtId="195" formatCode="#,##0.0"/>
    <numFmt numFmtId="196" formatCode="0__________"/>
  </numFmts>
  <fonts count="70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name val="Times"/>
      <family val="1"/>
    </font>
    <font>
      <b/>
      <u/>
      <sz val="8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Helvetic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Arial Narrow"/>
      <family val="2"/>
    </font>
    <font>
      <b/>
      <sz val="8"/>
      <name val="Arial Narrow"/>
      <family val="2"/>
    </font>
    <font>
      <sz val="6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name val="Verdana"/>
      <family val="2"/>
    </font>
    <font>
      <b/>
      <sz val="9"/>
      <name val="Arial Narrow"/>
      <family val="2"/>
    </font>
    <font>
      <sz val="10"/>
      <name val="Arial Narrow"/>
      <family val="2"/>
    </font>
    <font>
      <sz val="6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18"/>
      <color indexed="57"/>
      <name val="Cambria"/>
      <family val="2"/>
    </font>
    <font>
      <b/>
      <sz val="15"/>
      <color indexed="57"/>
      <name val="Calibri"/>
      <family val="2"/>
    </font>
    <font>
      <b/>
      <sz val="13"/>
      <color indexed="57"/>
      <name val="Calibri"/>
      <family val="2"/>
    </font>
    <font>
      <b/>
      <sz val="11"/>
      <color indexed="57"/>
      <name val="Calibri"/>
      <family val="2"/>
    </font>
    <font>
      <sz val="11"/>
      <color indexed="17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imes"/>
      <family val="1"/>
    </font>
    <font>
      <sz val="6"/>
      <name val="Calibri"/>
      <family val="2"/>
    </font>
    <font>
      <sz val="6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sz val="8"/>
      <color indexed="58"/>
      <name val="Arial Narrow"/>
      <family val="2"/>
    </font>
    <font>
      <b/>
      <sz val="9"/>
      <color indexed="10"/>
      <name val="Arial Narrow"/>
      <family val="2"/>
    </font>
    <font>
      <b/>
      <sz val="8"/>
      <color indexed="58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sz val="11"/>
      <color indexed="17"/>
      <name val="Calibri"/>
      <family val="2"/>
    </font>
    <font>
      <sz val="8"/>
      <color rgb="FFFF0000"/>
      <name val="Arial Narrow"/>
      <family val="2"/>
    </font>
    <font>
      <sz val="9"/>
      <name val="Calibri"/>
      <family val="2"/>
    </font>
    <font>
      <sz val="8"/>
      <name val="Times New Roman"/>
      <family val="1"/>
      <charset val="204"/>
    </font>
    <font>
      <sz val="7"/>
      <color indexed="8"/>
      <name val="Arial Narrow"/>
      <family val="2"/>
    </font>
    <font>
      <b/>
      <i/>
      <sz val="8"/>
      <color indexed="58"/>
      <name val="Arial Narrow"/>
      <family val="2"/>
    </font>
    <font>
      <sz val="8"/>
      <color indexed="58"/>
      <name val="Calibri"/>
      <family val="2"/>
    </font>
    <font>
      <b/>
      <sz val="8"/>
      <color indexed="58"/>
      <name val="Calibri"/>
      <family val="2"/>
    </font>
    <font>
      <sz val="8"/>
      <color theme="1"/>
      <name val="Arial Narrow"/>
      <family val="2"/>
    </font>
    <font>
      <sz val="6"/>
      <color indexed="10"/>
      <name val="Arial Narrow"/>
      <family val="2"/>
    </font>
    <font>
      <sz val="7"/>
      <name val="Calibri"/>
      <family val="2"/>
    </font>
    <font>
      <b/>
      <sz val="8"/>
      <color rgb="FFFF0000"/>
      <name val="Arial Narrow"/>
      <family val="2"/>
    </font>
    <font>
      <b/>
      <sz val="8"/>
      <name val="Calibri"/>
      <family val="2"/>
    </font>
    <font>
      <i/>
      <sz val="8"/>
      <name val="Arial Narrow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Arial Narrow"/>
      <family val="2"/>
    </font>
    <font>
      <sz val="8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9"/>
      </patternFill>
    </fill>
    <fill>
      <patternFill patternType="solid">
        <fgColor indexed="41"/>
      </patternFill>
    </fill>
    <fill>
      <patternFill patternType="solid">
        <fgColor indexed="48"/>
      </patternFill>
    </fill>
    <fill>
      <patternFill patternType="solid">
        <fgColor indexed="24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8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7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9" fillId="7" borderId="0" applyNumberFormat="0" applyBorder="0" applyAlignment="0" applyProtection="0"/>
    <xf numFmtId="0" fontId="52" fillId="14" borderId="0" applyNumberFormat="0" applyBorder="0" applyAlignment="0" applyProtection="0"/>
    <xf numFmtId="0" fontId="34" fillId="15" borderId="13" applyNumberFormat="0" applyAlignment="0" applyProtection="0"/>
    <xf numFmtId="0" fontId="36" fillId="16" borderId="14" applyNumberFormat="0" applyAlignment="0" applyProtection="0"/>
    <xf numFmtId="0" fontId="35" fillId="0" borderId="15" applyNumberFormat="0" applyFill="0" applyAlignment="0" applyProtection="0"/>
    <xf numFmtId="167" fontId="5" fillId="0" borderId="0"/>
    <xf numFmtId="167" fontId="6" fillId="0" borderId="0"/>
    <xf numFmtId="0" fontId="26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2" fillId="22" borderId="13" applyNumberFormat="0" applyAlignment="0" applyProtection="0"/>
    <xf numFmtId="166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23" borderId="0" applyNumberFormat="0" applyBorder="0" applyAlignment="0" applyProtection="0"/>
    <xf numFmtId="170" fontId="10" fillId="0" borderId="0" applyFill="0" applyBorder="0" applyAlignment="0" applyProtection="0"/>
    <xf numFmtId="170" fontId="2" fillId="0" borderId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86" fontId="2" fillId="0" borderId="0" applyFon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10" fillId="0" borderId="0"/>
    <xf numFmtId="0" fontId="2" fillId="0" borderId="0"/>
    <xf numFmtId="0" fontId="2" fillId="0" borderId="0"/>
    <xf numFmtId="0" fontId="46" fillId="0" borderId="0"/>
    <xf numFmtId="167" fontId="6" fillId="0" borderId="0"/>
    <xf numFmtId="168" fontId="11" fillId="0" borderId="0"/>
    <xf numFmtId="37" fontId="41" fillId="0" borderId="0"/>
    <xf numFmtId="0" fontId="2" fillId="25" borderId="17" applyNumberFormat="0" applyFont="0" applyAlignment="0" applyProtection="0"/>
    <xf numFmtId="167" fontId="4" fillId="0" borderId="0"/>
    <xf numFmtId="167" fontId="7" fillId="26" borderId="0"/>
    <xf numFmtId="167" fontId="7" fillId="26" borderId="0"/>
    <xf numFmtId="0" fontId="33" fillId="15" borderId="1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8" fillId="0" borderId="0"/>
    <xf numFmtId="167" fontId="7" fillId="0" borderId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39" fillId="0" borderId="21" applyNumberFormat="0" applyFill="0" applyAlignment="0" applyProtection="0"/>
    <xf numFmtId="0" fontId="1" fillId="0" borderId="0"/>
    <xf numFmtId="0" fontId="2" fillId="0" borderId="0"/>
    <xf numFmtId="0" fontId="55" fillId="0" borderId="0"/>
  </cellStyleXfs>
  <cellXfs count="683">
    <xf numFmtId="0" fontId="0" fillId="0" borderId="0" xfId="0"/>
    <xf numFmtId="0" fontId="21" fillId="0" borderId="0" xfId="0" applyFont="1"/>
    <xf numFmtId="0" fontId="16" fillId="0" borderId="0" xfId="0" applyFont="1"/>
    <xf numFmtId="0" fontId="23" fillId="0" borderId="0" xfId="47" applyFont="1" applyFill="1" applyAlignment="1">
      <alignment vertical="center"/>
    </xf>
    <xf numFmtId="0" fontId="20" fillId="0" borderId="0" xfId="47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5" fillId="3" borderId="4" xfId="47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21" fillId="2" borderId="0" xfId="0" applyFont="1" applyFill="1"/>
    <xf numFmtId="37" fontId="16" fillId="2" borderId="0" xfId="52" applyFont="1" applyFill="1" applyAlignment="1">
      <alignment vertical="center"/>
    </xf>
    <xf numFmtId="0" fontId="16" fillId="2" borderId="0" xfId="47" applyFont="1" applyFill="1" applyAlignment="1">
      <alignment vertical="center"/>
    </xf>
    <xf numFmtId="37" fontId="15" fillId="2" borderId="0" xfId="52" applyFont="1" applyFill="1" applyAlignment="1">
      <alignment vertical="center"/>
    </xf>
    <xf numFmtId="0" fontId="18" fillId="2" borderId="0" xfId="47" applyFont="1" applyFill="1" applyAlignment="1">
      <alignment vertical="center"/>
    </xf>
    <xf numFmtId="0" fontId="44" fillId="2" borderId="0" xfId="0" applyFont="1" applyFill="1" applyAlignment="1">
      <alignment horizontal="center" vertical="center"/>
    </xf>
    <xf numFmtId="0" fontId="23" fillId="2" borderId="0" xfId="0" applyFont="1" applyFill="1"/>
    <xf numFmtId="0" fontId="14" fillId="0" borderId="1" xfId="0" applyFont="1" applyBorder="1"/>
    <xf numFmtId="0" fontId="21" fillId="0" borderId="0" xfId="49" applyFont="1"/>
    <xf numFmtId="0" fontId="42" fillId="2" borderId="6" xfId="0" applyFont="1" applyFill="1" applyBorder="1" applyAlignment="1">
      <alignment horizontal="left"/>
    </xf>
    <xf numFmtId="0" fontId="23" fillId="0" borderId="0" xfId="49" applyFont="1"/>
    <xf numFmtId="0" fontId="15" fillId="0" borderId="0" xfId="49" applyFont="1"/>
    <xf numFmtId="0" fontId="14" fillId="0" borderId="0" xfId="49" applyFont="1"/>
    <xf numFmtId="175" fontId="14" fillId="0" borderId="0" xfId="40" applyNumberFormat="1" applyFont="1" applyBorder="1" applyAlignment="1">
      <alignment horizontal="right"/>
    </xf>
    <xf numFmtId="0" fontId="42" fillId="0" borderId="0" xfId="0" applyFont="1"/>
    <xf numFmtId="177" fontId="14" fillId="2" borderId="0" xfId="40" applyNumberFormat="1" applyFont="1" applyFill="1" applyBorder="1" applyAlignment="1">
      <alignment horizontal="right"/>
    </xf>
    <xf numFmtId="0" fontId="23" fillId="2" borderId="0" xfId="47" applyFont="1" applyFill="1"/>
    <xf numFmtId="172" fontId="16" fillId="0" borderId="0" xfId="0" applyNumberFormat="1" applyFont="1"/>
    <xf numFmtId="172" fontId="16" fillId="0" borderId="0" xfId="51" applyNumberFormat="1" applyFont="1" applyAlignment="1">
      <alignment horizontal="left" vertical="center"/>
    </xf>
    <xf numFmtId="174" fontId="23" fillId="2" borderId="0" xfId="0" applyNumberFormat="1" applyFont="1" applyFill="1"/>
    <xf numFmtId="174" fontId="21" fillId="2" borderId="0" xfId="0" applyNumberFormat="1" applyFont="1" applyFill="1"/>
    <xf numFmtId="174" fontId="20" fillId="2" borderId="0" xfId="0" applyNumberFormat="1" applyFont="1" applyFill="1" applyBorder="1" applyAlignment="1">
      <alignment vertical="center"/>
    </xf>
    <xf numFmtId="174" fontId="15" fillId="3" borderId="4" xfId="0" applyNumberFormat="1" applyFont="1" applyFill="1" applyBorder="1" applyAlignment="1">
      <alignment horizontal="center" vertical="center"/>
    </xf>
    <xf numFmtId="174" fontId="14" fillId="2" borderId="0" xfId="0" applyNumberFormat="1" applyFont="1" applyFill="1"/>
    <xf numFmtId="182" fontId="14" fillId="2" borderId="0" xfId="0" applyNumberFormat="1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center" vertical="center"/>
    </xf>
    <xf numFmtId="168" fontId="42" fillId="0" borderId="0" xfId="51" applyFont="1" applyAlignment="1">
      <alignment horizontal="left"/>
    </xf>
    <xf numFmtId="183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indent="1"/>
    </xf>
    <xf numFmtId="172" fontId="14" fillId="2" borderId="0" xfId="0" applyNumberFormat="1" applyFont="1" applyFill="1" applyAlignment="1">
      <alignment horizontal="center" vertical="center"/>
    </xf>
    <xf numFmtId="0" fontId="3" fillId="0" borderId="3" xfId="36" applyFont="1" applyBorder="1" applyAlignment="1" applyProtection="1"/>
    <xf numFmtId="0" fontId="3" fillId="0" borderId="0" xfId="36" applyFont="1" applyBorder="1" applyAlignment="1" applyProtection="1"/>
    <xf numFmtId="185" fontId="14" fillId="2" borderId="0" xfId="40" applyNumberFormat="1" applyFont="1" applyFill="1" applyBorder="1" applyAlignment="1">
      <alignment horizontal="right"/>
    </xf>
    <xf numFmtId="177" fontId="14" fillId="2" borderId="0" xfId="40" applyNumberFormat="1" applyFont="1" applyFill="1" applyBorder="1" applyAlignment="1"/>
    <xf numFmtId="49" fontId="15" fillId="3" borderId="4" xfId="0" applyNumberFormat="1" applyFont="1" applyFill="1" applyBorder="1" applyAlignment="1">
      <alignment horizontal="center" vertical="center"/>
    </xf>
    <xf numFmtId="0" fontId="23" fillId="27" borderId="0" xfId="47" applyFont="1" applyFill="1"/>
    <xf numFmtId="0" fontId="21" fillId="27" borderId="0" xfId="47" applyFont="1" applyFill="1"/>
    <xf numFmtId="0" fontId="21" fillId="27" borderId="0" xfId="0" applyFont="1" applyFill="1"/>
    <xf numFmtId="0" fontId="50" fillId="27" borderId="0" xfId="47" applyFont="1" applyFill="1"/>
    <xf numFmtId="174" fontId="14" fillId="27" borderId="0" xfId="47" applyNumberFormat="1" applyFont="1" applyFill="1"/>
    <xf numFmtId="174" fontId="15" fillId="27" borderId="0" xfId="47" applyNumberFormat="1" applyFont="1" applyFill="1"/>
    <xf numFmtId="0" fontId="23" fillId="27" borderId="0" xfId="0" applyFont="1" applyFill="1"/>
    <xf numFmtId="0" fontId="50" fillId="27" borderId="0" xfId="0" applyFont="1" applyFill="1"/>
    <xf numFmtId="0" fontId="14" fillId="0" borderId="0" xfId="49" applyFont="1" applyBorder="1"/>
    <xf numFmtId="0" fontId="23" fillId="0" borderId="0" xfId="47" applyFont="1" applyAlignment="1">
      <alignment vertical="center"/>
    </xf>
    <xf numFmtId="172" fontId="14" fillId="2" borderId="0" xfId="0" applyNumberFormat="1" applyFont="1" applyFill="1" applyAlignment="1">
      <alignment horizontal="center"/>
    </xf>
    <xf numFmtId="171" fontId="14" fillId="27" borderId="0" xfId="0" applyNumberFormat="1" applyFont="1" applyFill="1" applyAlignment="1">
      <alignment horizontal="right" vertical="center"/>
    </xf>
    <xf numFmtId="0" fontId="20" fillId="2" borderId="0" xfId="0" applyFont="1" applyFill="1"/>
    <xf numFmtId="0" fontId="21" fillId="2" borderId="0" xfId="47" applyFont="1" applyFill="1"/>
    <xf numFmtId="0" fontId="16" fillId="2" borderId="0" xfId="47" applyFont="1" applyFill="1"/>
    <xf numFmtId="174" fontId="14" fillId="2" borderId="0" xfId="40" applyNumberFormat="1" applyFont="1" applyFill="1"/>
    <xf numFmtId="174" fontId="14" fillId="2" borderId="0" xfId="40" applyNumberFormat="1" applyFont="1" applyFill="1" applyAlignment="1">
      <alignment horizontal="center" vertical="center"/>
    </xf>
    <xf numFmtId="0" fontId="16" fillId="2" borderId="0" xfId="0" applyFont="1" applyFill="1"/>
    <xf numFmtId="172" fontId="21" fillId="2" borderId="0" xfId="0" applyNumberFormat="1" applyFont="1" applyFill="1"/>
    <xf numFmtId="187" fontId="15" fillId="2" borderId="0" xfId="0" applyNumberFormat="1" applyFont="1" applyFill="1" applyAlignment="1">
      <alignment horizontal="center" vertical="center"/>
    </xf>
    <xf numFmtId="187" fontId="14" fillId="2" borderId="0" xfId="0" applyNumberFormat="1" applyFont="1" applyFill="1" applyAlignment="1">
      <alignment horizontal="center"/>
    </xf>
    <xf numFmtId="175" fontId="14" fillId="2" borderId="0" xfId="40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/>
    <xf numFmtId="174" fontId="15" fillId="27" borderId="0" xfId="47" applyNumberFormat="1" applyFont="1" applyFill="1"/>
    <xf numFmtId="0" fontId="21" fillId="27" borderId="0" xfId="47" applyFont="1" applyFill="1"/>
    <xf numFmtId="174" fontId="14" fillId="27" borderId="0" xfId="47" applyNumberFormat="1" applyFont="1" applyFill="1"/>
    <xf numFmtId="177" fontId="14" fillId="2" borderId="0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center"/>
    </xf>
    <xf numFmtId="0" fontId="0" fillId="0" borderId="0" xfId="0"/>
    <xf numFmtId="172" fontId="14" fillId="27" borderId="0" xfId="0" applyNumberFormat="1" applyFont="1" applyFill="1" applyAlignment="1">
      <alignment horizontal="center" vertical="center"/>
    </xf>
    <xf numFmtId="0" fontId="14" fillId="27" borderId="0" xfId="0" applyFont="1" applyFill="1"/>
    <xf numFmtId="174" fontId="14" fillId="27" borderId="0" xfId="47" applyNumberFormat="1" applyFont="1" applyFill="1"/>
    <xf numFmtId="178" fontId="14" fillId="0" borderId="0" xfId="67" applyNumberFormat="1" applyFont="1" applyAlignment="1">
      <alignment vertical="center"/>
    </xf>
    <xf numFmtId="177" fontId="14" fillId="0" borderId="0" xfId="40" applyNumberFormat="1" applyFont="1" applyBorder="1" applyAlignment="1">
      <alignment horizontal="right"/>
    </xf>
    <xf numFmtId="0" fontId="15" fillId="0" borderId="0" xfId="67" applyFont="1" applyAlignment="1">
      <alignment vertical="center"/>
    </xf>
    <xf numFmtId="0" fontId="14" fillId="0" borderId="0" xfId="67" applyFont="1" applyAlignment="1">
      <alignment vertical="center"/>
    </xf>
    <xf numFmtId="0" fontId="14" fillId="0" borderId="0" xfId="67" applyFont="1"/>
    <xf numFmtId="178" fontId="17" fillId="2" borderId="0" xfId="40" applyNumberFormat="1" applyFont="1" applyFill="1" applyBorder="1" applyAlignment="1">
      <alignment horizontal="center"/>
    </xf>
    <xf numFmtId="176" fontId="15" fillId="2" borderId="0" xfId="40" applyNumberFormat="1" applyFont="1" applyFill="1" applyBorder="1" applyAlignment="1">
      <alignment horizontal="center"/>
    </xf>
    <xf numFmtId="176" fontId="14" fillId="2" borderId="0" xfId="40" applyNumberFormat="1" applyFont="1" applyFill="1" applyBorder="1" applyAlignment="1">
      <alignment horizontal="center"/>
    </xf>
    <xf numFmtId="172" fontId="15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left" indent="1"/>
    </xf>
    <xf numFmtId="0" fontId="15" fillId="6" borderId="0" xfId="0" applyFont="1" applyFill="1"/>
    <xf numFmtId="182" fontId="14" fillId="2" borderId="0" xfId="0" applyNumberFormat="1" applyFont="1" applyFill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79" fontId="14" fillId="0" borderId="0" xfId="0" applyNumberFormat="1" applyFont="1" applyAlignment="1">
      <alignment horizontal="right" vertical="center"/>
    </xf>
    <xf numFmtId="179" fontId="14" fillId="6" borderId="0" xfId="0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172" fontId="14" fillId="6" borderId="0" xfId="0" applyNumberFormat="1" applyFont="1" applyFill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center" vertical="center"/>
    </xf>
    <xf numFmtId="179" fontId="14" fillId="0" borderId="0" xfId="0" applyNumberFormat="1" applyFont="1" applyAlignment="1">
      <alignment horizontal="center" vertical="center"/>
    </xf>
    <xf numFmtId="172" fontId="14" fillId="2" borderId="0" xfId="0" applyNumberFormat="1" applyFont="1" applyFill="1" applyAlignment="1">
      <alignment horizontal="left" indent="1"/>
    </xf>
    <xf numFmtId="171" fontId="14" fillId="27" borderId="0" xfId="0" applyNumberFormat="1" applyFont="1" applyFill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7" fillId="2" borderId="0" xfId="47" applyFont="1" applyFill="1" applyAlignment="1">
      <alignment vertical="center"/>
    </xf>
    <xf numFmtId="0" fontId="17" fillId="2" borderId="0" xfId="47" applyFont="1" applyFill="1" applyAlignment="1">
      <alignment horizontal="left" vertical="center"/>
    </xf>
    <xf numFmtId="0" fontId="14" fillId="6" borderId="0" xfId="0" applyFont="1" applyFill="1" applyAlignment="1">
      <alignment horizontal="left"/>
    </xf>
    <xf numFmtId="0" fontId="15" fillId="28" borderId="0" xfId="0" applyFont="1" applyFill="1"/>
    <xf numFmtId="0" fontId="14" fillId="27" borderId="0" xfId="0" applyFont="1" applyFill="1" applyAlignment="1">
      <alignment horizontal="left" indent="1"/>
    </xf>
    <xf numFmtId="185" fontId="14" fillId="2" borderId="0" xfId="40" applyNumberFormat="1" applyFont="1" applyFill="1" applyBorder="1" applyAlignment="1">
      <alignment horizontal="center"/>
    </xf>
    <xf numFmtId="0" fontId="20" fillId="2" borderId="0" xfId="47" applyFont="1" applyFill="1"/>
    <xf numFmtId="174" fontId="15" fillId="6" borderId="0" xfId="47" applyNumberFormat="1" applyFont="1" applyFill="1"/>
    <xf numFmtId="174" fontId="14" fillId="2" borderId="0" xfId="47" applyNumberFormat="1" applyFont="1" applyFill="1" applyAlignment="1">
      <alignment horizontal="left" indent="1"/>
    </xf>
    <xf numFmtId="174" fontId="15" fillId="6" borderId="0" xfId="0" applyNumberFormat="1" applyFont="1" applyFill="1"/>
    <xf numFmtId="174" fontId="14" fillId="2" borderId="0" xfId="0" applyNumberFormat="1" applyFont="1" applyFill="1" applyAlignment="1">
      <alignment horizontal="left" indent="1"/>
    </xf>
    <xf numFmtId="172" fontId="15" fillId="2" borderId="0" xfId="0" applyNumberFormat="1" applyFont="1" applyFill="1" applyAlignment="1">
      <alignment horizontal="center"/>
    </xf>
    <xf numFmtId="172" fontId="16" fillId="2" borderId="0" xfId="0" applyNumberFormat="1" applyFont="1" applyFill="1"/>
    <xf numFmtId="187" fontId="14" fillId="2" borderId="0" xfId="0" applyNumberFormat="1" applyFont="1" applyFill="1" applyAlignment="1">
      <alignment horizontal="center" vertical="center"/>
    </xf>
    <xf numFmtId="0" fontId="20" fillId="2" borderId="0" xfId="67" applyFont="1" applyFill="1" applyAlignment="1">
      <alignment vertical="center"/>
    </xf>
    <xf numFmtId="1" fontId="20" fillId="2" borderId="0" xfId="67" applyNumberFormat="1" applyFont="1" applyFill="1" applyAlignment="1">
      <alignment vertical="center"/>
    </xf>
    <xf numFmtId="175" fontId="20" fillId="2" borderId="0" xfId="67" applyNumberFormat="1" applyFont="1" applyFill="1" applyAlignment="1">
      <alignment vertical="center"/>
    </xf>
    <xf numFmtId="1" fontId="44" fillId="0" borderId="0" xfId="67" applyNumberFormat="1" applyFont="1" applyAlignment="1">
      <alignment vertical="center"/>
    </xf>
    <xf numFmtId="175" fontId="54" fillId="2" borderId="0" xfId="67" applyNumberFormat="1" applyFont="1" applyFill="1" applyAlignment="1">
      <alignment horizontal="center" vertical="center"/>
    </xf>
    <xf numFmtId="1" fontId="54" fillId="2" borderId="0" xfId="67" applyNumberFormat="1" applyFont="1" applyFill="1" applyAlignment="1">
      <alignment horizontal="center" vertical="center"/>
    </xf>
    <xf numFmtId="0" fontId="15" fillId="6" borderId="0" xfId="67" applyFont="1" applyFill="1"/>
    <xf numFmtId="178" fontId="15" fillId="2" borderId="0" xfId="0" applyNumberFormat="1" applyFont="1" applyFill="1" applyAlignment="1">
      <alignment horizontal="center"/>
    </xf>
    <xf numFmtId="178" fontId="18" fillId="2" borderId="0" xfId="67" applyNumberFormat="1" applyFont="1" applyFill="1" applyAlignment="1">
      <alignment horizontal="center"/>
    </xf>
    <xf numFmtId="0" fontId="14" fillId="6" borderId="0" xfId="67" applyFont="1" applyFill="1" applyAlignment="1">
      <alignment horizontal="left" indent="1"/>
    </xf>
    <xf numFmtId="178" fontId="17" fillId="2" borderId="0" xfId="67" applyNumberFormat="1" applyFont="1" applyFill="1" applyAlignment="1">
      <alignment horizontal="center"/>
    </xf>
    <xf numFmtId="0" fontId="14" fillId="0" borderId="0" xfId="67" applyFont="1" applyAlignment="1">
      <alignment horizontal="left" indent="1"/>
    </xf>
    <xf numFmtId="178" fontId="15" fillId="0" borderId="0" xfId="67" applyNumberFormat="1" applyFont="1" applyAlignment="1">
      <alignment horizontal="center"/>
    </xf>
    <xf numFmtId="178" fontId="14" fillId="2" borderId="0" xfId="0" applyNumberFormat="1" applyFont="1" applyFill="1" applyAlignment="1">
      <alignment horizontal="center"/>
    </xf>
    <xf numFmtId="2" fontId="14" fillId="0" borderId="0" xfId="67" applyNumberFormat="1" applyFont="1" applyAlignment="1">
      <alignment vertical="center"/>
    </xf>
    <xf numFmtId="1" fontId="14" fillId="0" borderId="0" xfId="67" applyNumberFormat="1" applyFont="1" applyAlignment="1">
      <alignment vertical="center"/>
    </xf>
    <xf numFmtId="0" fontId="20" fillId="2" borderId="0" xfId="67" applyFont="1" applyFill="1"/>
    <xf numFmtId="0" fontId="20" fillId="0" borderId="0" xfId="67" applyFont="1" applyAlignment="1">
      <alignment vertical="center"/>
    </xf>
    <xf numFmtId="1" fontId="20" fillId="0" borderId="0" xfId="67" applyNumberFormat="1" applyFont="1" applyAlignment="1">
      <alignment vertical="center"/>
    </xf>
    <xf numFmtId="1" fontId="48" fillId="0" borderId="0" xfId="67" applyNumberFormat="1" applyFont="1" applyAlignment="1">
      <alignment vertical="center"/>
    </xf>
    <xf numFmtId="3" fontId="23" fillId="2" borderId="0" xfId="67" applyNumberFormat="1" applyFont="1" applyFill="1" applyAlignment="1">
      <alignment horizontal="center" vertical="center"/>
    </xf>
    <xf numFmtId="1" fontId="23" fillId="2" borderId="0" xfId="67" applyNumberFormat="1" applyFont="1" applyFill="1" applyAlignment="1">
      <alignment horizontal="center" vertical="center"/>
    </xf>
    <xf numFmtId="0" fontId="15" fillId="0" borderId="0" xfId="47" applyFont="1" applyAlignment="1">
      <alignment horizontal="center" vertical="center"/>
    </xf>
    <xf numFmtId="0" fontId="15" fillId="0" borderId="0" xfId="47" applyFont="1" applyAlignment="1">
      <alignment horizontal="right" vertical="center"/>
    </xf>
    <xf numFmtId="0" fontId="15" fillId="0" borderId="0" xfId="67" applyFont="1" applyAlignment="1">
      <alignment horizontal="left"/>
    </xf>
    <xf numFmtId="175" fontId="23" fillId="2" borderId="0" xfId="67" applyNumberFormat="1" applyFont="1" applyFill="1" applyAlignment="1">
      <alignment horizontal="center" vertical="center"/>
    </xf>
    <xf numFmtId="0" fontId="15" fillId="2" borderId="0" xfId="67" applyFont="1" applyFill="1" applyAlignment="1">
      <alignment horizontal="left"/>
    </xf>
    <xf numFmtId="178" fontId="47" fillId="2" borderId="0" xfId="67" applyNumberFormat="1" applyFont="1" applyFill="1" applyAlignment="1">
      <alignment horizontal="center"/>
    </xf>
    <xf numFmtId="178" fontId="16" fillId="0" borderId="0" xfId="67" applyNumberFormat="1" applyFont="1"/>
    <xf numFmtId="178" fontId="14" fillId="0" borderId="0" xfId="67" applyNumberFormat="1" applyFont="1"/>
    <xf numFmtId="177" fontId="14" fillId="0" borderId="0" xfId="67" applyNumberFormat="1" applyFont="1"/>
    <xf numFmtId="0" fontId="14" fillId="2" borderId="0" xfId="67" applyFont="1" applyFill="1" applyAlignment="1">
      <alignment horizontal="left" indent="1"/>
    </xf>
    <xf numFmtId="2" fontId="14" fillId="2" borderId="0" xfId="67" applyNumberFormat="1" applyFont="1" applyFill="1" applyAlignment="1">
      <alignment vertical="center"/>
    </xf>
    <xf numFmtId="2" fontId="14" fillId="0" borderId="0" xfId="67" applyNumberFormat="1" applyFont="1" applyAlignment="1">
      <alignment horizontal="right" vertical="center"/>
    </xf>
    <xf numFmtId="0" fontId="14" fillId="6" borderId="0" xfId="0" applyFont="1" applyFill="1"/>
    <xf numFmtId="0" fontId="20" fillId="0" borderId="0" xfId="47" applyFont="1"/>
    <xf numFmtId="1" fontId="20" fillId="0" borderId="0" xfId="47" applyNumberFormat="1" applyFont="1"/>
    <xf numFmtId="2" fontId="20" fillId="0" borderId="0" xfId="47" applyNumberFormat="1" applyFont="1"/>
    <xf numFmtId="2" fontId="20" fillId="0" borderId="0" xfId="47" applyNumberFormat="1" applyFont="1" applyAlignment="1">
      <alignment wrapText="1"/>
    </xf>
    <xf numFmtId="1" fontId="15" fillId="3" borderId="4" xfId="47" applyNumberFormat="1" applyFont="1" applyFill="1" applyBorder="1" applyAlignment="1">
      <alignment horizontal="center" vertical="center"/>
    </xf>
    <xf numFmtId="2" fontId="15" fillId="3" borderId="4" xfId="47" applyNumberFormat="1" applyFont="1" applyFill="1" applyBorder="1" applyAlignment="1">
      <alignment horizontal="center"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left" vertical="center"/>
    </xf>
    <xf numFmtId="188" fontId="14" fillId="0" borderId="0" xfId="47" applyNumberFormat="1" applyFont="1" applyAlignment="1">
      <alignment horizontal="right"/>
    </xf>
    <xf numFmtId="171" fontId="14" fillId="0" borderId="0" xfId="47" applyNumberFormat="1" applyFont="1" applyAlignment="1">
      <alignment vertical="center"/>
    </xf>
    <xf numFmtId="0" fontId="14" fillId="0" borderId="0" xfId="47" applyFont="1" applyAlignment="1">
      <alignment horizontal="left" vertical="center" wrapText="1"/>
    </xf>
    <xf numFmtId="171" fontId="14" fillId="2" borderId="0" xfId="47" applyNumberFormat="1" applyFont="1" applyFill="1" applyAlignment="1">
      <alignment vertical="center"/>
    </xf>
    <xf numFmtId="0" fontId="14" fillId="2" borderId="0" xfId="47" applyFont="1" applyFill="1" applyAlignment="1">
      <alignment vertical="center"/>
    </xf>
    <xf numFmtId="0" fontId="14" fillId="2" borderId="0" xfId="47" applyFont="1" applyFill="1" applyAlignment="1">
      <alignment horizontal="left" vertical="center"/>
    </xf>
    <xf numFmtId="171" fontId="14" fillId="0" borderId="0" xfId="47" applyNumberFormat="1" applyFont="1" applyAlignment="1">
      <alignment horizontal="right" vertical="center"/>
    </xf>
    <xf numFmtId="171" fontId="14" fillId="2" borderId="0" xfId="47" applyNumberFormat="1" applyFont="1" applyFill="1" applyAlignment="1">
      <alignment horizontal="right" vertical="center"/>
    </xf>
    <xf numFmtId="188" fontId="14" fillId="0" borderId="0" xfId="47" applyNumberFormat="1" applyFont="1" applyAlignment="1">
      <alignment horizontal="right" vertical="center"/>
    </xf>
    <xf numFmtId="0" fontId="16" fillId="0" borderId="0" xfId="47" applyFont="1"/>
    <xf numFmtId="0" fontId="15" fillId="0" borderId="0" xfId="47" applyFont="1" applyAlignment="1">
      <alignment horizontal="center" vertical="center" wrapText="1"/>
    </xf>
    <xf numFmtId="0" fontId="15" fillId="3" borderId="4" xfId="47" applyFont="1" applyFill="1" applyBorder="1" applyAlignment="1">
      <alignment horizontal="center" vertical="center" wrapText="1"/>
    </xf>
    <xf numFmtId="0" fontId="15" fillId="0" borderId="0" xfId="47" applyFont="1" applyAlignment="1">
      <alignment horizontal="right" vertical="center" wrapText="1"/>
    </xf>
    <xf numFmtId="3" fontId="14" fillId="0" borderId="0" xfId="47" applyNumberFormat="1" applyFont="1" applyAlignment="1">
      <alignment vertical="center"/>
    </xf>
    <xf numFmtId="3" fontId="14" fillId="0" borderId="0" xfId="47" applyNumberFormat="1" applyFont="1" applyAlignment="1">
      <alignment horizontal="left" vertical="center" indent="1"/>
    </xf>
    <xf numFmtId="3" fontId="15" fillId="0" borderId="0" xfId="47" applyNumberFormat="1" applyFont="1" applyAlignment="1">
      <alignment horizontal="left" vertical="center"/>
    </xf>
    <xf numFmtId="3" fontId="15" fillId="2" borderId="0" xfId="47" applyNumberFormat="1" applyFont="1" applyFill="1" applyAlignment="1">
      <alignment horizontal="left" vertical="center"/>
    </xf>
    <xf numFmtId="3" fontId="14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horizontal="right" vertical="center"/>
    </xf>
    <xf numFmtId="0" fontId="16" fillId="0" borderId="0" xfId="47" applyFont="1" applyAlignment="1">
      <alignment vertical="center"/>
    </xf>
    <xf numFmtId="169" fontId="20" fillId="0" borderId="0" xfId="47" applyNumberFormat="1" applyFont="1"/>
    <xf numFmtId="169" fontId="20" fillId="0" borderId="0" xfId="47" applyNumberFormat="1" applyFont="1" applyAlignment="1">
      <alignment vertical="center"/>
    </xf>
    <xf numFmtId="190" fontId="15" fillId="3" borderId="4" xfId="47" applyNumberFormat="1" applyFont="1" applyFill="1" applyBorder="1" applyAlignment="1">
      <alignment horizontal="center" vertical="center"/>
    </xf>
    <xf numFmtId="3" fontId="15" fillId="3" borderId="4" xfId="47" applyNumberFormat="1" applyFont="1" applyFill="1" applyBorder="1" applyAlignment="1">
      <alignment horizontal="center" vertical="center" wrapText="1"/>
    </xf>
    <xf numFmtId="0" fontId="17" fillId="0" borderId="0" xfId="47" applyFont="1" applyAlignment="1">
      <alignment horizontal="left" vertical="center"/>
    </xf>
    <xf numFmtId="189" fontId="14" fillId="0" borderId="0" xfId="47" applyNumberFormat="1" applyFont="1" applyAlignment="1">
      <alignment horizontal="right"/>
    </xf>
    <xf numFmtId="189" fontId="14" fillId="2" borderId="0" xfId="47" applyNumberFormat="1" applyFont="1" applyFill="1" applyAlignment="1">
      <alignment horizontal="right"/>
    </xf>
    <xf numFmtId="0" fontId="15" fillId="2" borderId="23" xfId="0" applyFont="1" applyFill="1" applyBorder="1" applyAlignment="1"/>
    <xf numFmtId="0" fontId="0" fillId="0" borderId="23" xfId="0" applyBorder="1"/>
    <xf numFmtId="0" fontId="51" fillId="0" borderId="23" xfId="0" applyFont="1" applyBorder="1" applyAlignment="1">
      <alignment horizontal="right"/>
    </xf>
    <xf numFmtId="182" fontId="15" fillId="6" borderId="0" xfId="0" applyNumberFormat="1" applyFont="1" applyFill="1" applyBorder="1" applyAlignment="1">
      <alignment vertical="center"/>
    </xf>
    <xf numFmtId="180" fontId="14" fillId="2" borderId="0" xfId="40" applyNumberFormat="1" applyFont="1" applyFill="1" applyBorder="1" applyAlignment="1">
      <alignment horizontal="center" vertical="center"/>
    </xf>
    <xf numFmtId="180" fontId="14" fillId="2" borderId="0" xfId="40" applyNumberFormat="1" applyFont="1" applyFill="1" applyBorder="1" applyAlignment="1">
      <alignment horizontal="right" vertical="center"/>
    </xf>
    <xf numFmtId="182" fontId="15" fillId="6" borderId="0" xfId="0" applyNumberFormat="1" applyFont="1" applyFill="1" applyAlignment="1">
      <alignment vertical="center"/>
    </xf>
    <xf numFmtId="182" fontId="14" fillId="2" borderId="0" xfId="0" applyNumberFormat="1" applyFont="1" applyFill="1" applyAlignment="1">
      <alignment horizontal="left" vertical="center"/>
    </xf>
    <xf numFmtId="182" fontId="15" fillId="2" borderId="0" xfId="0" applyNumberFormat="1" applyFont="1" applyFill="1" applyAlignment="1">
      <alignment horizontal="left" vertical="center"/>
    </xf>
    <xf numFmtId="0" fontId="3" fillId="0" borderId="0" xfId="0" applyFont="1"/>
    <xf numFmtId="173" fontId="14" fillId="2" borderId="22" xfId="47" applyNumberFormat="1" applyFont="1" applyFill="1" applyBorder="1" applyAlignment="1">
      <alignment horizontal="right" vertical="center"/>
    </xf>
    <xf numFmtId="182" fontId="15" fillId="6" borderId="0" xfId="0" applyNumberFormat="1" applyFont="1" applyFill="1"/>
    <xf numFmtId="180" fontId="14" fillId="2" borderId="0" xfId="40" applyNumberFormat="1" applyFont="1" applyFill="1" applyBorder="1" applyAlignment="1">
      <alignment horizontal="right"/>
    </xf>
    <xf numFmtId="184" fontId="14" fillId="2" borderId="0" xfId="0" applyNumberFormat="1" applyFont="1" applyFill="1" applyAlignment="1">
      <alignment horizontal="right" vertical="center"/>
    </xf>
    <xf numFmtId="0" fontId="15" fillId="0" borderId="0" xfId="67" applyFont="1"/>
    <xf numFmtId="172" fontId="14" fillId="0" borderId="0" xfId="0" applyNumberFormat="1" applyFont="1" applyAlignment="1">
      <alignment vertical="center"/>
    </xf>
    <xf numFmtId="0" fontId="51" fillId="0" borderId="0" xfId="47" applyFont="1" applyAlignment="1">
      <alignment vertical="center"/>
    </xf>
    <xf numFmtId="3" fontId="23" fillId="0" borderId="0" xfId="47" applyNumberFormat="1" applyFont="1" applyAlignment="1">
      <alignment vertical="center"/>
    </xf>
    <xf numFmtId="4" fontId="23" fillId="0" borderId="0" xfId="47" applyNumberFormat="1" applyFont="1" applyAlignment="1">
      <alignment vertical="center"/>
    </xf>
    <xf numFmtId="188" fontId="14" fillId="2" borderId="0" xfId="47" applyNumberFormat="1" applyFont="1" applyFill="1" applyAlignment="1">
      <alignment vertical="center"/>
    </xf>
    <xf numFmtId="191" fontId="14" fillId="2" borderId="0" xfId="47" applyNumberFormat="1" applyFont="1" applyFill="1" applyAlignment="1">
      <alignment vertical="center"/>
    </xf>
    <xf numFmtId="3" fontId="16" fillId="0" borderId="0" xfId="47" applyNumberFormat="1" applyFont="1" applyAlignment="1">
      <alignment vertical="center"/>
    </xf>
    <xf numFmtId="4" fontId="16" fillId="0" borderId="0" xfId="47" applyNumberFormat="1" applyFont="1" applyAlignment="1">
      <alignment vertical="center"/>
    </xf>
    <xf numFmtId="168" fontId="51" fillId="0" borderId="0" xfId="51" applyFont="1" applyAlignment="1">
      <alignment horizontal="left" vertical="center"/>
    </xf>
    <xf numFmtId="182" fontId="14" fillId="2" borderId="0" xfId="0" applyNumberFormat="1" applyFont="1" applyFill="1" applyAlignment="1">
      <alignment horizontal="left" indent="1"/>
    </xf>
    <xf numFmtId="0" fontId="15" fillId="2" borderId="0" xfId="0" applyFont="1" applyFill="1"/>
    <xf numFmtId="0" fontId="14" fillId="2" borderId="22" xfId="0" applyFont="1" applyFill="1" applyBorder="1" applyAlignment="1">
      <alignment horizontal="left" indent="1"/>
    </xf>
    <xf numFmtId="171" fontId="14" fillId="0" borderId="0" xfId="0" applyNumberFormat="1" applyFont="1" applyAlignment="1">
      <alignment horizontal="right" vertical="center"/>
    </xf>
    <xf numFmtId="171" fontId="14" fillId="27" borderId="0" xfId="0" applyNumberFormat="1" applyFont="1" applyFill="1" applyAlignment="1">
      <alignment vertical="center"/>
    </xf>
    <xf numFmtId="171" fontId="14" fillId="0" borderId="0" xfId="0" applyNumberFormat="1" applyFont="1" applyAlignment="1">
      <alignment horizontal="right" vertical="center" wrapText="1"/>
    </xf>
    <xf numFmtId="172" fontId="14" fillId="0" borderId="0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Alignment="1">
      <alignment horizontal="center"/>
    </xf>
    <xf numFmtId="172" fontId="14" fillId="2" borderId="0" xfId="0" applyNumberFormat="1" applyFont="1" applyFill="1" applyAlignment="1">
      <alignment horizontal="center" vertical="center" wrapText="1"/>
    </xf>
    <xf numFmtId="172" fontId="15" fillId="2" borderId="0" xfId="0" applyNumberFormat="1" applyFont="1" applyFill="1" applyAlignment="1">
      <alignment horizontal="center" vertical="center" wrapText="1"/>
    </xf>
    <xf numFmtId="178" fontId="15" fillId="2" borderId="0" xfId="0" applyNumberFormat="1" applyFont="1" applyFill="1" applyAlignment="1">
      <alignment horizontal="center" vertical="center"/>
    </xf>
    <xf numFmtId="178" fontId="47" fillId="0" borderId="0" xfId="67" applyNumberFormat="1" applyFont="1" applyAlignment="1">
      <alignment horizontal="center"/>
    </xf>
    <xf numFmtId="178" fontId="14" fillId="2" borderId="0" xfId="67" applyNumberFormat="1" applyFont="1" applyFill="1" applyAlignment="1">
      <alignment horizontal="center"/>
    </xf>
    <xf numFmtId="178" fontId="15" fillId="2" borderId="0" xfId="40" applyNumberFormat="1" applyFont="1" applyFill="1" applyBorder="1" applyAlignment="1">
      <alignment horizontal="center"/>
    </xf>
    <xf numFmtId="0" fontId="15" fillId="3" borderId="4" xfId="47" applyFont="1" applyFill="1" applyBorder="1" applyAlignment="1">
      <alignment vertical="center" wrapText="1"/>
    </xf>
    <xf numFmtId="172" fontId="14" fillId="2" borderId="0" xfId="0" applyNumberFormat="1" applyFont="1" applyFill="1" applyBorder="1" applyAlignment="1">
      <alignment horizontal="center" vertical="center"/>
    </xf>
    <xf numFmtId="174" fontId="20" fillId="2" borderId="0" xfId="0" applyNumberFormat="1" applyFont="1" applyFill="1" applyBorder="1" applyAlignment="1"/>
    <xf numFmtId="173" fontId="15" fillId="6" borderId="0" xfId="0" applyNumberFormat="1" applyFont="1" applyFill="1" applyAlignment="1">
      <alignment horizontal="left"/>
    </xf>
    <xf numFmtId="173" fontId="15" fillId="2" borderId="0" xfId="47" applyNumberFormat="1" applyFont="1" applyFill="1" applyAlignment="1">
      <alignment horizontal="center"/>
    </xf>
    <xf numFmtId="173" fontId="14" fillId="2" borderId="0" xfId="0" applyNumberFormat="1" applyFont="1" applyFill="1" applyAlignment="1">
      <alignment horizontal="left" indent="1"/>
    </xf>
    <xf numFmtId="178" fontId="17" fillId="2" borderId="0" xfId="67" applyNumberFormat="1" applyFont="1" applyFill="1" applyAlignment="1">
      <alignment horizontal="center" vertical="center"/>
    </xf>
    <xf numFmtId="178" fontId="14" fillId="2" borderId="0" xfId="67" applyNumberFormat="1" applyFont="1" applyFill="1" applyAlignment="1">
      <alignment horizontal="right"/>
    </xf>
    <xf numFmtId="176" fontId="14" fillId="2" borderId="0" xfId="40" applyNumberFormat="1" applyFont="1" applyFill="1" applyBorder="1" applyAlignment="1">
      <alignment horizontal="right"/>
    </xf>
    <xf numFmtId="178" fontId="47" fillId="2" borderId="0" xfId="67" applyNumberFormat="1" applyFont="1" applyFill="1" applyAlignment="1">
      <alignment horizontal="right"/>
    </xf>
    <xf numFmtId="0" fontId="48" fillId="0" borderId="0" xfId="47" applyFont="1"/>
    <xf numFmtId="1" fontId="48" fillId="0" borderId="0" xfId="47" applyNumberFormat="1" applyFont="1"/>
    <xf numFmtId="0" fontId="48" fillId="0" borderId="0" xfId="47" applyFont="1" applyAlignment="1">
      <alignment wrapText="1"/>
    </xf>
    <xf numFmtId="1" fontId="48" fillId="0" borderId="0" xfId="47" applyNumberFormat="1" applyFont="1" applyAlignment="1">
      <alignment wrapText="1"/>
    </xf>
    <xf numFmtId="0" fontId="14" fillId="0" borderId="24" xfId="47" applyFont="1" applyBorder="1" applyAlignment="1">
      <alignment horizontal="left" vertical="center" wrapText="1"/>
    </xf>
    <xf numFmtId="0" fontId="14" fillId="0" borderId="24" xfId="47" applyFont="1" applyBorder="1" applyAlignment="1">
      <alignment vertical="center"/>
    </xf>
    <xf numFmtId="188" fontId="14" fillId="0" borderId="24" xfId="47" applyNumberFormat="1" applyFont="1" applyBorder="1" applyAlignment="1">
      <alignment horizontal="right" vertical="center"/>
    </xf>
    <xf numFmtId="171" fontId="14" fillId="0" borderId="24" xfId="47" applyNumberFormat="1" applyFont="1" applyBorder="1" applyAlignment="1">
      <alignment vertical="center"/>
    </xf>
    <xf numFmtId="168" fontId="16" fillId="0" borderId="0" xfId="51" applyFont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37" fontId="20" fillId="2" borderId="0" xfId="52" applyFont="1" applyFill="1"/>
    <xf numFmtId="37" fontId="24" fillId="2" borderId="0" xfId="52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37" fontId="45" fillId="2" borderId="0" xfId="52" applyFont="1" applyFill="1" applyAlignment="1">
      <alignment vertical="center"/>
    </xf>
    <xf numFmtId="37" fontId="20" fillId="2" borderId="0" xfId="52" applyFont="1" applyFill="1" applyAlignment="1">
      <alignment horizontal="left" vertical="center"/>
    </xf>
    <xf numFmtId="37" fontId="24" fillId="2" borderId="0" xfId="52" applyFont="1" applyFill="1" applyAlignment="1">
      <alignment horizontal="left" vertical="center"/>
    </xf>
    <xf numFmtId="37" fontId="45" fillId="2" borderId="0" xfId="52" applyFont="1" applyFill="1" applyAlignment="1">
      <alignment horizontal="left" vertical="center"/>
    </xf>
    <xf numFmtId="167" fontId="15" fillId="3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3" fontId="15" fillId="4" borderId="0" xfId="0" applyNumberFormat="1" applyFont="1" applyFill="1" applyAlignment="1">
      <alignment vertical="center"/>
    </xf>
    <xf numFmtId="0" fontId="15" fillId="4" borderId="22" xfId="0" applyFont="1" applyFill="1" applyBorder="1" applyAlignment="1">
      <alignment horizontal="center" vertical="center"/>
    </xf>
    <xf numFmtId="3" fontId="15" fillId="4" borderId="22" xfId="0" applyNumberFormat="1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right" vertical="center"/>
    </xf>
    <xf numFmtId="3" fontId="14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73" fontId="15" fillId="5" borderId="0" xfId="0" applyNumberFormat="1" applyFont="1" applyFill="1" applyAlignment="1">
      <alignment vertical="center"/>
    </xf>
    <xf numFmtId="0" fontId="14" fillId="0" borderId="22" xfId="0" applyFont="1" applyBorder="1" applyAlignment="1">
      <alignment horizontal="center" vertical="center"/>
    </xf>
    <xf numFmtId="173" fontId="15" fillId="5" borderId="22" xfId="0" applyNumberFormat="1" applyFont="1" applyFill="1" applyBorder="1" applyAlignment="1">
      <alignment vertical="center"/>
    </xf>
    <xf numFmtId="3" fontId="14" fillId="0" borderId="22" xfId="0" applyNumberFormat="1" applyFont="1" applyBorder="1" applyAlignment="1">
      <alignment horizontal="right" vertical="center"/>
    </xf>
    <xf numFmtId="3" fontId="14" fillId="0" borderId="22" xfId="0" quotePrefix="1" applyNumberFormat="1" applyFont="1" applyBorder="1" applyAlignment="1">
      <alignment horizontal="right" vertical="center"/>
    </xf>
    <xf numFmtId="1" fontId="14" fillId="0" borderId="22" xfId="0" quotePrefix="1" applyNumberFormat="1" applyFont="1" applyBorder="1" applyAlignment="1">
      <alignment horizontal="right" vertical="center"/>
    </xf>
    <xf numFmtId="3" fontId="14" fillId="0" borderId="5" xfId="0" quotePrefix="1" applyNumberFormat="1" applyFont="1" applyBorder="1" applyAlignment="1">
      <alignment horizontal="right" vertical="center"/>
    </xf>
    <xf numFmtId="3" fontId="3" fillId="0" borderId="0" xfId="0" applyNumberFormat="1" applyFont="1"/>
    <xf numFmtId="0" fontId="3" fillId="0" borderId="22" xfId="0" applyFont="1" applyBorder="1"/>
    <xf numFmtId="3" fontId="3" fillId="0" borderId="0" xfId="0" quotePrefix="1" applyNumberFormat="1" applyFont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42" fillId="2" borderId="0" xfId="0" applyFont="1" applyFill="1" applyAlignment="1">
      <alignment horizontal="center"/>
    </xf>
    <xf numFmtId="3" fontId="42" fillId="2" borderId="0" xfId="0" applyNumberFormat="1" applyFont="1" applyFill="1"/>
    <xf numFmtId="3" fontId="42" fillId="2" borderId="0" xfId="0" applyNumberFormat="1" applyFont="1" applyFill="1" applyAlignment="1">
      <alignment horizontal="right"/>
    </xf>
    <xf numFmtId="3" fontId="42" fillId="2" borderId="0" xfId="0" quotePrefix="1" applyNumberFormat="1" applyFont="1" applyFill="1" applyAlignment="1">
      <alignment horizontal="right"/>
    </xf>
    <xf numFmtId="3" fontId="42" fillId="2" borderId="0" xfId="0" applyNumberFormat="1" applyFont="1" applyFill="1" applyAlignment="1">
      <alignment horizontal="right" vertical="center"/>
    </xf>
    <xf numFmtId="3" fontId="43" fillId="2" borderId="0" xfId="0" quotePrefix="1" applyNumberFormat="1" applyFont="1" applyFill="1" applyAlignment="1">
      <alignment horizontal="right" vertical="center"/>
    </xf>
    <xf numFmtId="174" fontId="42" fillId="2" borderId="0" xfId="0" applyNumberFormat="1" applyFont="1" applyFill="1"/>
    <xf numFmtId="167" fontId="15" fillId="3" borderId="4" xfId="47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2" borderId="0" xfId="47" applyNumberFormat="1" applyFont="1" applyFill="1" applyAlignment="1">
      <alignment horizontal="right" vertical="center"/>
    </xf>
    <xf numFmtId="0" fontId="14" fillId="2" borderId="0" xfId="47" applyFont="1" applyFill="1" applyAlignment="1">
      <alignment horizontal="center" vertical="center"/>
    </xf>
    <xf numFmtId="173" fontId="14" fillId="0" borderId="0" xfId="47" applyNumberFormat="1" applyFont="1" applyAlignment="1">
      <alignment vertical="center"/>
    </xf>
    <xf numFmtId="0" fontId="14" fillId="2" borderId="22" xfId="47" applyFont="1" applyFill="1" applyBorder="1" applyAlignment="1">
      <alignment horizontal="center" vertical="center"/>
    </xf>
    <xf numFmtId="173" fontId="14" fillId="0" borderId="22" xfId="0" applyNumberFormat="1" applyFont="1" applyBorder="1" applyAlignment="1">
      <alignment horizontal="right" vertical="center"/>
    </xf>
    <xf numFmtId="173" fontId="14" fillId="0" borderId="22" xfId="47" applyNumberFormat="1" applyFont="1" applyBorder="1" applyAlignment="1">
      <alignment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60" fillId="0" borderId="0" xfId="0" applyFont="1" applyAlignment="1">
      <alignment horizontal="left"/>
    </xf>
    <xf numFmtId="0" fontId="60" fillId="6" borderId="0" xfId="0" applyFont="1" applyFill="1" applyAlignment="1">
      <alignment horizontal="left"/>
    </xf>
    <xf numFmtId="4" fontId="14" fillId="2" borderId="0" xfId="0" applyNumberFormat="1" applyFont="1" applyFill="1" applyAlignment="1">
      <alignment horizontal="center" vertical="center"/>
    </xf>
    <xf numFmtId="0" fontId="16" fillId="0" borderId="23" xfId="0" applyFont="1" applyBorder="1"/>
    <xf numFmtId="0" fontId="61" fillId="0" borderId="0" xfId="0" applyFont="1"/>
    <xf numFmtId="180" fontId="14" fillId="27" borderId="0" xfId="40" applyNumberFormat="1" applyFont="1" applyFill="1" applyBorder="1" applyAlignment="1"/>
    <xf numFmtId="180" fontId="14" fillId="27" borderId="0" xfId="40" applyNumberFormat="1" applyFont="1" applyFill="1" applyBorder="1" applyAlignment="1">
      <alignment wrapText="1"/>
    </xf>
    <xf numFmtId="177" fontId="14" fillId="27" borderId="0" xfId="40" applyNumberFormat="1" applyFont="1" applyFill="1" applyBorder="1" applyAlignment="1">
      <alignment horizontal="center" wrapText="1"/>
    </xf>
    <xf numFmtId="0" fontId="14" fillId="6" borderId="0" xfId="0" applyFont="1" applyFill="1" applyAlignment="1">
      <alignment horizontal="left" indent="1"/>
    </xf>
    <xf numFmtId="182" fontId="15" fillId="2" borderId="0" xfId="0" applyNumberFormat="1" applyFont="1" applyFill="1"/>
    <xf numFmtId="168" fontId="16" fillId="0" borderId="0" xfId="5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179" fontId="14" fillId="30" borderId="0" xfId="0" applyNumberFormat="1" applyFont="1" applyFill="1" applyAlignment="1">
      <alignment horizontal="right" vertical="center"/>
    </xf>
    <xf numFmtId="0" fontId="14" fillId="0" borderId="22" xfId="0" applyFont="1" applyBorder="1" applyAlignment="1">
      <alignment horizontal="left"/>
    </xf>
    <xf numFmtId="1" fontId="14" fillId="0" borderId="22" xfId="0" applyNumberFormat="1" applyFont="1" applyBorder="1" applyAlignment="1">
      <alignment horizontal="center" vertical="center"/>
    </xf>
    <xf numFmtId="179" fontId="14" fillId="0" borderId="22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172" fontId="14" fillId="0" borderId="22" xfId="0" applyNumberFormat="1" applyFont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0" fontId="14" fillId="0" borderId="0" xfId="0" applyFont="1"/>
    <xf numFmtId="0" fontId="23" fillId="0" borderId="0" xfId="0" applyFont="1"/>
    <xf numFmtId="0" fontId="15" fillId="0" borderId="0" xfId="0" applyFont="1" applyAlignment="1">
      <alignment horizontal="center"/>
    </xf>
    <xf numFmtId="0" fontId="13" fillId="0" borderId="22" xfId="0" applyFont="1" applyBorder="1"/>
    <xf numFmtId="0" fontId="0" fillId="0" borderId="0" xfId="0" applyFill="1"/>
    <xf numFmtId="0" fontId="0" fillId="0" borderId="3" xfId="0" applyFill="1" applyBorder="1"/>
    <xf numFmtId="0" fontId="3" fillId="0" borderId="0" xfId="0" applyFont="1" applyFill="1"/>
    <xf numFmtId="0" fontId="3" fillId="0" borderId="3" xfId="0" applyFont="1" applyFill="1" applyBorder="1"/>
    <xf numFmtId="3" fontId="51" fillId="0" borderId="23" xfId="0" quotePrefix="1" applyNumberFormat="1" applyFont="1" applyBorder="1" applyAlignment="1">
      <alignment vertical="center"/>
    </xf>
    <xf numFmtId="0" fontId="51" fillId="0" borderId="23" xfId="0" applyFont="1" applyBorder="1"/>
    <xf numFmtId="182" fontId="56" fillId="0" borderId="0" xfId="0" applyNumberFormat="1" applyFont="1" applyFill="1" applyBorder="1"/>
    <xf numFmtId="182" fontId="51" fillId="0" borderId="0" xfId="0" applyNumberFormat="1" applyFont="1" applyBorder="1"/>
    <xf numFmtId="182" fontId="15" fillId="28" borderId="0" xfId="0" applyNumberFormat="1" applyFont="1" applyFill="1"/>
    <xf numFmtId="180" fontId="14" fillId="27" borderId="0" xfId="40" applyNumberFormat="1" applyFont="1" applyFill="1" applyBorder="1" applyAlignment="1">
      <alignment horizontal="right"/>
    </xf>
    <xf numFmtId="182" fontId="14" fillId="27" borderId="0" xfId="0" applyNumberFormat="1" applyFont="1" applyFill="1" applyAlignment="1">
      <alignment horizontal="left" indent="1"/>
    </xf>
    <xf numFmtId="172" fontId="14" fillId="0" borderId="0" xfId="0" applyNumberFormat="1" applyFont="1" applyFill="1" applyBorder="1" applyAlignment="1">
      <alignment horizontal="left" vertical="center"/>
    </xf>
    <xf numFmtId="0" fontId="56" fillId="0" borderId="0" xfId="0" applyFont="1" applyAlignment="1">
      <alignment horizontal="left"/>
    </xf>
    <xf numFmtId="0" fontId="62" fillId="2" borderId="0" xfId="0" applyFont="1" applyFill="1" applyAlignment="1">
      <alignment horizontal="left"/>
    </xf>
    <xf numFmtId="168" fontId="62" fillId="0" borderId="0" xfId="51" applyFont="1" applyAlignment="1">
      <alignment horizontal="left"/>
    </xf>
    <xf numFmtId="3" fontId="15" fillId="5" borderId="5" xfId="0" applyNumberFormat="1" applyFont="1" applyFill="1" applyBorder="1" applyAlignment="1">
      <alignment vertical="center"/>
    </xf>
    <xf numFmtId="3" fontId="15" fillId="5" borderId="0" xfId="0" applyNumberFormat="1" applyFont="1" applyFill="1" applyAlignment="1">
      <alignment vertical="center"/>
    </xf>
    <xf numFmtId="3" fontId="15" fillId="5" borderId="22" xfId="0" applyNumberFormat="1" applyFont="1" applyFill="1" applyBorder="1" applyAlignment="1">
      <alignment vertical="center"/>
    </xf>
    <xf numFmtId="3" fontId="15" fillId="5" borderId="0" xfId="0" applyNumberFormat="1" applyFont="1" applyFill="1" applyAlignment="1">
      <alignment horizontal="right" vertical="center"/>
    </xf>
    <xf numFmtId="177" fontId="14" fillId="27" borderId="0" xfId="40" applyNumberFormat="1" applyFont="1" applyFill="1" applyBorder="1" applyAlignment="1">
      <alignment horizontal="right"/>
    </xf>
    <xf numFmtId="0" fontId="51" fillId="0" borderId="23" xfId="0" applyFont="1" applyBorder="1" applyAlignment="1">
      <alignment horizontal="right" vertical="top"/>
    </xf>
    <xf numFmtId="174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171" fontId="14" fillId="0" borderId="23" xfId="0" applyNumberFormat="1" applyFont="1" applyBorder="1" applyAlignment="1">
      <alignment horizontal="right" vertical="center" wrapText="1"/>
    </xf>
    <xf numFmtId="182" fontId="14" fillId="2" borderId="0" xfId="0" applyNumberFormat="1" applyFont="1" applyFill="1" applyBorder="1" applyAlignment="1">
      <alignment horizontal="left" vertical="center" indent="1"/>
    </xf>
    <xf numFmtId="182" fontId="14" fillId="2" borderId="0" xfId="0" applyNumberFormat="1" applyFont="1" applyFill="1" applyAlignment="1">
      <alignment horizontal="left" vertical="center" indent="1"/>
    </xf>
    <xf numFmtId="179" fontId="15" fillId="2" borderId="0" xfId="0" applyNumberFormat="1" applyFont="1" applyFill="1" applyAlignment="1">
      <alignment horizontal="right" vertical="center"/>
    </xf>
    <xf numFmtId="179" fontId="14" fillId="0" borderId="0" xfId="67" applyNumberFormat="1" applyFont="1" applyAlignment="1">
      <alignment horizontal="right" vertical="center"/>
    </xf>
    <xf numFmtId="0" fontId="63" fillId="28" borderId="0" xfId="0" applyFont="1" applyFill="1"/>
    <xf numFmtId="172" fontId="53" fillId="0" borderId="0" xfId="0" applyNumberFormat="1" applyFont="1" applyAlignment="1">
      <alignment horizontal="right" vertical="center"/>
    </xf>
    <xf numFmtId="172" fontId="53" fillId="0" borderId="0" xfId="0" applyNumberFormat="1" applyFont="1" applyAlignment="1">
      <alignment horizontal="center" vertical="center"/>
    </xf>
    <xf numFmtId="182" fontId="15" fillId="2" borderId="0" xfId="0" applyNumberFormat="1" applyFont="1" applyFill="1" applyBorder="1" applyAlignment="1">
      <alignment vertical="center"/>
    </xf>
    <xf numFmtId="172" fontId="14" fillId="2" borderId="22" xfId="0" applyNumberFormat="1" applyFont="1" applyFill="1" applyBorder="1" applyAlignment="1">
      <alignment horizontal="center" vertical="center"/>
    </xf>
    <xf numFmtId="177" fontId="14" fillId="27" borderId="0" xfId="40" applyNumberFormat="1" applyFont="1" applyFill="1" applyBorder="1" applyAlignment="1"/>
    <xf numFmtId="172" fontId="53" fillId="27" borderId="0" xfId="0" applyNumberFormat="1" applyFont="1" applyFill="1" applyBorder="1" applyAlignment="1">
      <alignment horizontal="center" vertical="center"/>
    </xf>
    <xf numFmtId="180" fontId="14" fillId="27" borderId="0" xfId="40" applyNumberFormat="1" applyFont="1" applyFill="1" applyBorder="1" applyAlignment="1">
      <alignment horizontal="center"/>
    </xf>
    <xf numFmtId="182" fontId="15" fillId="2" borderId="0" xfId="0" applyNumberFormat="1" applyFont="1" applyFill="1" applyAlignment="1">
      <alignment horizontal="left"/>
    </xf>
    <xf numFmtId="182" fontId="14" fillId="2" borderId="2" xfId="0" applyNumberFormat="1" applyFont="1" applyFill="1" applyBorder="1" applyAlignment="1">
      <alignment horizontal="left" indent="1"/>
    </xf>
    <xf numFmtId="172" fontId="53" fillId="2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172" fontId="14" fillId="0" borderId="0" xfId="0" applyNumberFormat="1" applyFont="1" applyAlignment="1"/>
    <xf numFmtId="172" fontId="14" fillId="0" borderId="0" xfId="0" applyNumberFormat="1" applyFont="1" applyAlignment="1">
      <alignment horizontal="right"/>
    </xf>
    <xf numFmtId="0" fontId="15" fillId="0" borderId="0" xfId="47" applyFont="1" applyAlignment="1">
      <alignment vertical="center"/>
    </xf>
    <xf numFmtId="172" fontId="15" fillId="2" borderId="0" xfId="40" applyNumberFormat="1" applyFont="1" applyFill="1" applyBorder="1" applyAlignment="1">
      <alignment horizontal="center"/>
    </xf>
    <xf numFmtId="0" fontId="16" fillId="2" borderId="23" xfId="47" applyFont="1" applyFill="1" applyBorder="1"/>
    <xf numFmtId="0" fontId="21" fillId="2" borderId="23" xfId="47" applyFont="1" applyFill="1" applyBorder="1"/>
    <xf numFmtId="174" fontId="14" fillId="2" borderId="23" xfId="40" applyNumberFormat="1" applyFont="1" applyFill="1" applyBorder="1"/>
    <xf numFmtId="174" fontId="14" fillId="2" borderId="23" xfId="40" applyNumberFormat="1" applyFont="1" applyFill="1" applyBorder="1" applyAlignment="1">
      <alignment horizontal="center" vertical="center"/>
    </xf>
    <xf numFmtId="174" fontId="15" fillId="6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73" fontId="15" fillId="28" borderId="0" xfId="0" applyNumberFormat="1" applyFont="1" applyFill="1"/>
    <xf numFmtId="173" fontId="14" fillId="27" borderId="0" xfId="0" applyNumberFormat="1" applyFont="1" applyFill="1" applyAlignment="1">
      <alignment horizontal="left" indent="1"/>
    </xf>
    <xf numFmtId="172" fontId="14" fillId="2" borderId="22" xfId="0" applyNumberFormat="1" applyFont="1" applyFill="1" applyBorder="1" applyAlignment="1">
      <alignment horizontal="center"/>
    </xf>
    <xf numFmtId="0" fontId="16" fillId="2" borderId="23" xfId="0" applyFont="1" applyFill="1" applyBorder="1"/>
    <xf numFmtId="175" fontId="64" fillId="2" borderId="23" xfId="40" applyNumberFormat="1" applyFont="1" applyFill="1" applyBorder="1" applyAlignment="1">
      <alignment horizontal="center"/>
    </xf>
    <xf numFmtId="0" fontId="21" fillId="2" borderId="23" xfId="0" applyFont="1" applyFill="1" applyBorder="1"/>
    <xf numFmtId="0" fontId="15" fillId="3" borderId="29" xfId="47" applyFont="1" applyFill="1" applyBorder="1" applyAlignment="1">
      <alignment horizontal="center" vertical="center"/>
    </xf>
    <xf numFmtId="0" fontId="16" fillId="2" borderId="30" xfId="0" applyFont="1" applyFill="1" applyBorder="1"/>
    <xf numFmtId="2" fontId="14" fillId="0" borderId="30" xfId="67" applyNumberFormat="1" applyFont="1" applyBorder="1" applyAlignment="1">
      <alignment vertical="center"/>
    </xf>
    <xf numFmtId="175" fontId="14" fillId="0" borderId="30" xfId="40" applyNumberFormat="1" applyFont="1" applyBorder="1" applyAlignment="1">
      <alignment horizontal="right"/>
    </xf>
    <xf numFmtId="2" fontId="47" fillId="0" borderId="30" xfId="67" applyNumberFormat="1" applyFont="1" applyBorder="1" applyAlignment="1">
      <alignment horizontal="right"/>
    </xf>
    <xf numFmtId="2" fontId="17" fillId="2" borderId="30" xfId="40" applyNumberFormat="1" applyFont="1" applyFill="1" applyBorder="1" applyAlignment="1">
      <alignment horizontal="right" vertical="center"/>
    </xf>
    <xf numFmtId="175" fontId="17" fillId="0" borderId="30" xfId="50" applyNumberFormat="1" applyFont="1" applyBorder="1" applyAlignment="1">
      <alignment horizontal="right" vertical="center"/>
    </xf>
    <xf numFmtId="175" fontId="14" fillId="2" borderId="30" xfId="40" applyNumberFormat="1" applyFont="1" applyFill="1" applyBorder="1" applyAlignment="1">
      <alignment horizontal="right"/>
    </xf>
    <xf numFmtId="0" fontId="65" fillId="2" borderId="0" xfId="47" applyFont="1" applyFill="1" applyAlignment="1">
      <alignment horizontal="center" vertical="center"/>
    </xf>
    <xf numFmtId="178" fontId="16" fillId="2" borderId="30" xfId="67" applyNumberFormat="1" applyFont="1" applyFill="1" applyBorder="1" applyAlignment="1">
      <alignment vertical="center"/>
    </xf>
    <xf numFmtId="178" fontId="14" fillId="2" borderId="30" xfId="67" applyNumberFormat="1" applyFont="1" applyFill="1" applyBorder="1" applyAlignment="1">
      <alignment vertical="center"/>
    </xf>
    <xf numFmtId="177" fontId="14" fillId="2" borderId="30" xfId="67" applyNumberFormat="1" applyFont="1" applyFill="1" applyBorder="1" applyAlignment="1">
      <alignment vertical="center"/>
    </xf>
    <xf numFmtId="0" fontId="15" fillId="27" borderId="0" xfId="67" applyFont="1" applyFill="1" applyAlignment="1">
      <alignment horizontal="left"/>
    </xf>
    <xf numFmtId="0" fontId="14" fillId="27" borderId="0" xfId="67" applyFont="1" applyFill="1" applyAlignment="1">
      <alignment horizontal="left" indent="1"/>
    </xf>
    <xf numFmtId="178" fontId="47" fillId="27" borderId="0" xfId="67" applyNumberFormat="1" applyFont="1" applyFill="1" applyAlignment="1">
      <alignment horizontal="center"/>
    </xf>
    <xf numFmtId="2" fontId="14" fillId="0" borderId="30" xfId="67" applyNumberFormat="1" applyFont="1" applyBorder="1" applyAlignment="1">
      <alignment horizontal="right" vertical="center"/>
    </xf>
    <xf numFmtId="3" fontId="51" fillId="0" borderId="30" xfId="0" quotePrefix="1" applyNumberFormat="1" applyFont="1" applyBorder="1" applyAlignment="1">
      <alignment vertical="center"/>
    </xf>
    <xf numFmtId="0" fontId="14" fillId="2" borderId="24" xfId="47" applyFont="1" applyFill="1" applyBorder="1" applyAlignment="1">
      <alignment horizontal="left" vertical="center"/>
    </xf>
    <xf numFmtId="188" fontId="14" fillId="0" borderId="24" xfId="47" applyNumberFormat="1" applyFont="1" applyBorder="1" applyAlignment="1">
      <alignment horizontal="right"/>
    </xf>
    <xf numFmtId="171" fontId="14" fillId="0" borderId="24" xfId="47" applyNumberFormat="1" applyFont="1" applyBorder="1" applyAlignment="1">
      <alignment horizontal="right" vertical="center"/>
    </xf>
    <xf numFmtId="0" fontId="15" fillId="0" borderId="24" xfId="47" applyFont="1" applyBorder="1" applyAlignment="1">
      <alignment horizontal="left" vertical="center" wrapText="1"/>
    </xf>
    <xf numFmtId="0" fontId="14" fillId="0" borderId="24" xfId="47" applyFont="1" applyBorder="1" applyAlignment="1">
      <alignment horizontal="left" vertical="center"/>
    </xf>
    <xf numFmtId="193" fontId="14" fillId="2" borderId="0" xfId="47" applyNumberFormat="1" applyFont="1" applyFill="1" applyAlignment="1">
      <alignment horizontal="right"/>
    </xf>
    <xf numFmtId="193" fontId="14" fillId="0" borderId="0" xfId="47" applyNumberFormat="1" applyFont="1" applyAlignment="1">
      <alignment horizontal="right"/>
    </xf>
    <xf numFmtId="0" fontId="14" fillId="2" borderId="0" xfId="47" applyFont="1" applyFill="1" applyAlignment="1">
      <alignment vertical="center" wrapText="1"/>
    </xf>
    <xf numFmtId="0" fontId="14" fillId="2" borderId="24" xfId="47" applyFont="1" applyFill="1" applyBorder="1" applyAlignment="1">
      <alignment horizontal="left" vertical="center" wrapText="1"/>
    </xf>
    <xf numFmtId="0" fontId="17" fillId="2" borderId="24" xfId="47" applyFont="1" applyFill="1" applyBorder="1" applyAlignment="1">
      <alignment vertical="center"/>
    </xf>
    <xf numFmtId="0" fontId="17" fillId="2" borderId="24" xfId="47" applyFont="1" applyFill="1" applyBorder="1" applyAlignment="1">
      <alignment horizontal="left" vertical="center"/>
    </xf>
    <xf numFmtId="0" fontId="66" fillId="0" borderId="0" xfId="0" applyFont="1" applyFill="1"/>
    <xf numFmtId="0" fontId="67" fillId="0" borderId="0" xfId="0" applyFont="1" applyFill="1"/>
    <xf numFmtId="1" fontId="3" fillId="0" borderId="22" xfId="0" applyNumberFormat="1" applyFont="1" applyBorder="1"/>
    <xf numFmtId="175" fontId="3" fillId="0" borderId="22" xfId="0" applyNumberFormat="1" applyFont="1" applyBorder="1"/>
    <xf numFmtId="1" fontId="3" fillId="0" borderId="0" xfId="0" applyNumberFormat="1" applyFont="1"/>
    <xf numFmtId="182" fontId="14" fillId="2" borderId="0" xfId="0" applyNumberFormat="1" applyFont="1" applyFill="1" applyAlignment="1">
      <alignment horizontal="right"/>
    </xf>
    <xf numFmtId="0" fontId="68" fillId="0" borderId="0" xfId="0" applyFont="1"/>
    <xf numFmtId="1" fontId="14" fillId="0" borderId="0" xfId="0" applyNumberFormat="1" applyFont="1" applyBorder="1" applyAlignment="1">
      <alignment horizontal="center" vertical="center"/>
    </xf>
    <xf numFmtId="179" fontId="14" fillId="0" borderId="0" xfId="0" applyNumberFormat="1" applyFont="1" applyBorder="1" applyAlignment="1">
      <alignment horizontal="right" vertical="center"/>
    </xf>
    <xf numFmtId="179" fontId="14" fillId="0" borderId="0" xfId="0" applyNumberFormat="1" applyFont="1" applyBorder="1" applyAlignment="1">
      <alignment horizontal="center" vertical="center"/>
    </xf>
    <xf numFmtId="172" fontId="14" fillId="0" borderId="0" xfId="0" applyNumberFormat="1" applyFont="1" applyBorder="1" applyAlignment="1">
      <alignment horizontal="right" vertical="center"/>
    </xf>
    <xf numFmtId="179" fontId="14" fillId="6" borderId="22" xfId="0" applyNumberFormat="1" applyFont="1" applyFill="1" applyBorder="1" applyAlignment="1">
      <alignment horizontal="right" vertical="center"/>
    </xf>
    <xf numFmtId="172" fontId="14" fillId="6" borderId="22" xfId="0" applyNumberFormat="1" applyFont="1" applyFill="1" applyBorder="1" applyAlignment="1">
      <alignment horizontal="right" vertical="center"/>
    </xf>
    <xf numFmtId="0" fontId="14" fillId="27" borderId="0" xfId="0" applyFont="1" applyFill="1" applyAlignment="1">
      <alignment horizontal="left" vertical="center" indent="1"/>
    </xf>
    <xf numFmtId="182" fontId="14" fillId="2" borderId="22" xfId="0" applyNumberFormat="1" applyFont="1" applyFill="1" applyBorder="1" applyAlignment="1">
      <alignment horizontal="left" vertical="center" indent="1"/>
    </xf>
    <xf numFmtId="180" fontId="14" fillId="2" borderId="22" xfId="40" applyNumberFormat="1" applyFont="1" applyFill="1" applyBorder="1" applyAlignment="1">
      <alignment horizontal="right" vertical="center"/>
    </xf>
    <xf numFmtId="182" fontId="56" fillId="0" borderId="0" xfId="0" applyNumberFormat="1" applyFont="1"/>
    <xf numFmtId="182" fontId="51" fillId="0" borderId="0" xfId="0" applyNumberFormat="1" applyFont="1"/>
    <xf numFmtId="168" fontId="16" fillId="0" borderId="0" xfId="51" applyFont="1" applyAlignment="1">
      <alignment horizontal="left" vertical="center"/>
    </xf>
    <xf numFmtId="168" fontId="51" fillId="0" borderId="0" xfId="51" applyFont="1" applyAlignment="1">
      <alignment vertical="center"/>
    </xf>
    <xf numFmtId="0" fontId="15" fillId="0" borderId="0" xfId="47" applyFont="1" applyAlignment="1">
      <alignment horizontal="left" vertical="center" wrapText="1"/>
    </xf>
    <xf numFmtId="0" fontId="15" fillId="0" borderId="0" xfId="47" applyFont="1" applyAlignment="1">
      <alignment horizontal="left" vertical="center"/>
    </xf>
    <xf numFmtId="0" fontId="15" fillId="0" borderId="0" xfId="47" applyFont="1" applyAlignment="1">
      <alignment vertical="center" wrapText="1"/>
    </xf>
    <xf numFmtId="0" fontId="14" fillId="2" borderId="0" xfId="47" applyFont="1" applyFill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174" fontId="15" fillId="28" borderId="0" xfId="47" applyNumberFormat="1" applyFont="1" applyFill="1"/>
    <xf numFmtId="174" fontId="14" fillId="27" borderId="0" xfId="47" applyNumberFormat="1" applyFont="1" applyFill="1" applyAlignment="1">
      <alignment horizontal="left" indent="1"/>
    </xf>
    <xf numFmtId="182" fontId="16" fillId="0" borderId="0" xfId="51" applyNumberFormat="1" applyFont="1" applyAlignment="1">
      <alignment vertical="center"/>
    </xf>
    <xf numFmtId="194" fontId="64" fillId="27" borderId="0" xfId="40" applyNumberFormat="1" applyFont="1" applyFill="1" applyBorder="1" applyAlignment="1">
      <alignment horizontal="center"/>
    </xf>
    <xf numFmtId="187" fontId="14" fillId="27" borderId="0" xfId="0" applyNumberFormat="1" applyFont="1" applyFill="1" applyAlignment="1">
      <alignment horizontal="center" vertical="center"/>
    </xf>
    <xf numFmtId="174" fontId="15" fillId="28" borderId="0" xfId="0" applyNumberFormat="1" applyFont="1" applyFill="1"/>
    <xf numFmtId="174" fontId="14" fillId="27" borderId="0" xfId="0" applyNumberFormat="1" applyFont="1" applyFill="1" applyAlignment="1">
      <alignment horizontal="left" indent="1"/>
    </xf>
    <xf numFmtId="172" fontId="21" fillId="2" borderId="23" xfId="0" applyNumberFormat="1" applyFont="1" applyFill="1" applyBorder="1"/>
    <xf numFmtId="0" fontId="64" fillId="28" borderId="0" xfId="0" applyFont="1" applyFill="1"/>
    <xf numFmtId="174" fontId="16" fillId="27" borderId="0" xfId="47" applyNumberFormat="1" applyFont="1" applyFill="1"/>
    <xf numFmtId="178" fontId="17" fillId="2" borderId="22" xfId="67" applyNumberFormat="1" applyFont="1" applyFill="1" applyBorder="1" applyAlignment="1">
      <alignment horizontal="center"/>
    </xf>
    <xf numFmtId="178" fontId="14" fillId="2" borderId="22" xfId="0" applyNumberFormat="1" applyFont="1" applyFill="1" applyBorder="1" applyAlignment="1">
      <alignment horizontal="center"/>
    </xf>
    <xf numFmtId="0" fontId="51" fillId="6" borderId="30" xfId="67" applyFont="1" applyFill="1" applyBorder="1"/>
    <xf numFmtId="178" fontId="14" fillId="0" borderId="30" xfId="67" applyNumberFormat="1" applyFont="1" applyBorder="1" applyAlignment="1">
      <alignment vertical="center"/>
    </xf>
    <xf numFmtId="177" fontId="14" fillId="0" borderId="30" xfId="40" applyNumberFormat="1" applyFont="1" applyBorder="1" applyAlignment="1">
      <alignment horizontal="right"/>
    </xf>
    <xf numFmtId="0" fontId="14" fillId="2" borderId="22" xfId="67" applyFont="1" applyFill="1" applyBorder="1" applyAlignment="1">
      <alignment horizontal="left" indent="1"/>
    </xf>
    <xf numFmtId="2" fontId="0" fillId="0" borderId="0" xfId="0" applyNumberFormat="1" applyFont="1"/>
    <xf numFmtId="0" fontId="0" fillId="0" borderId="0" xfId="0" applyFont="1"/>
    <xf numFmtId="183" fontId="14" fillId="2" borderId="0" xfId="0" applyNumberFormat="1" applyFont="1" applyFill="1" applyAlignment="1">
      <alignment horizontal="right" vertical="center"/>
    </xf>
    <xf numFmtId="184" fontId="14" fillId="2" borderId="0" xfId="0" applyNumberFormat="1" applyFont="1" applyFill="1" applyBorder="1" applyAlignment="1">
      <alignment horizontal="right" vertical="center" wrapText="1"/>
    </xf>
    <xf numFmtId="183" fontId="14" fillId="2" borderId="0" xfId="0" applyNumberFormat="1" applyFont="1" applyFill="1" applyBorder="1" applyAlignment="1">
      <alignment horizontal="right" vertical="center" wrapText="1"/>
    </xf>
    <xf numFmtId="0" fontId="0" fillId="0" borderId="23" xfId="0" applyFont="1" applyBorder="1"/>
    <xf numFmtId="0" fontId="14" fillId="0" borderId="30" xfId="47" applyFont="1" applyBorder="1" applyAlignment="1">
      <alignment vertical="center"/>
    </xf>
    <xf numFmtId="0" fontId="14" fillId="0" borderId="30" xfId="47" applyFont="1" applyBorder="1" applyAlignment="1">
      <alignment horizontal="left" vertical="center"/>
    </xf>
    <xf numFmtId="188" fontId="14" fillId="0" borderId="30" xfId="47" applyNumberFormat="1" applyFont="1" applyBorder="1" applyAlignment="1">
      <alignment horizontal="right"/>
    </xf>
    <xf numFmtId="171" fontId="14" fillId="0" borderId="30" xfId="47" applyNumberFormat="1" applyFont="1" applyBorder="1" applyAlignment="1">
      <alignment vertical="center"/>
    </xf>
    <xf numFmtId="0" fontId="14" fillId="0" borderId="22" xfId="47" applyFont="1" applyBorder="1" applyAlignment="1">
      <alignment vertical="center"/>
    </xf>
    <xf numFmtId="0" fontId="14" fillId="0" borderId="22" xfId="47" applyFont="1" applyBorder="1" applyAlignment="1">
      <alignment horizontal="left" vertical="center"/>
    </xf>
    <xf numFmtId="171" fontId="14" fillId="2" borderId="30" xfId="47" applyNumberFormat="1" applyFont="1" applyFill="1" applyBorder="1" applyAlignment="1">
      <alignment vertical="center"/>
    </xf>
    <xf numFmtId="0" fontId="14" fillId="0" borderId="22" xfId="47" applyFont="1" applyBorder="1" applyAlignment="1">
      <alignment horizontal="left" vertical="center" wrapText="1"/>
    </xf>
    <xf numFmtId="171" fontId="14" fillId="2" borderId="22" xfId="47" applyNumberFormat="1" applyFont="1" applyFill="1" applyBorder="1" applyAlignment="1">
      <alignment vertical="center"/>
    </xf>
    <xf numFmtId="0" fontId="14" fillId="2" borderId="30" xfId="47" applyFont="1" applyFill="1" applyBorder="1" applyAlignment="1">
      <alignment vertical="center"/>
    </xf>
    <xf numFmtId="0" fontId="14" fillId="2" borderId="22" xfId="47" applyFont="1" applyFill="1" applyBorder="1" applyAlignment="1">
      <alignment vertical="center"/>
    </xf>
    <xf numFmtId="0" fontId="14" fillId="2" borderId="22" xfId="47" applyFont="1" applyFill="1" applyBorder="1" applyAlignment="1">
      <alignment horizontal="left" vertical="center"/>
    </xf>
    <xf numFmtId="0" fontId="15" fillId="0" borderId="30" xfId="47" applyFont="1" applyBorder="1" applyAlignment="1">
      <alignment horizontal="left" vertical="center"/>
    </xf>
    <xf numFmtId="171" fontId="14" fillId="0" borderId="22" xfId="47" applyNumberFormat="1" applyFont="1" applyBorder="1" applyAlignment="1">
      <alignment vertical="center"/>
    </xf>
    <xf numFmtId="0" fontId="14" fillId="2" borderId="30" xfId="47" applyFont="1" applyFill="1" applyBorder="1" applyAlignment="1">
      <alignment horizontal="left" vertical="center" wrapText="1"/>
    </xf>
    <xf numFmtId="0" fontId="14" fillId="2" borderId="30" xfId="47" applyFont="1" applyFill="1" applyBorder="1" applyAlignment="1">
      <alignment horizontal="left" vertical="center"/>
    </xf>
    <xf numFmtId="0" fontId="14" fillId="0" borderId="30" xfId="47" applyFont="1" applyBorder="1" applyAlignment="1">
      <alignment horizontal="left" vertical="center" wrapText="1"/>
    </xf>
    <xf numFmtId="188" fontId="14" fillId="2" borderId="30" xfId="47" applyNumberFormat="1" applyFont="1" applyFill="1" applyBorder="1" applyAlignment="1">
      <alignment horizontal="right" vertical="center"/>
    </xf>
    <xf numFmtId="188" fontId="14" fillId="0" borderId="22" xfId="47" applyNumberFormat="1" applyFont="1" applyBorder="1" applyAlignment="1">
      <alignment horizontal="right" vertical="center"/>
    </xf>
    <xf numFmtId="0" fontId="15" fillId="0" borderId="30" xfId="47" applyFont="1" applyBorder="1" applyAlignment="1">
      <alignment vertical="center" wrapText="1"/>
    </xf>
    <xf numFmtId="171" fontId="14" fillId="0" borderId="30" xfId="47" applyNumberFormat="1" applyFont="1" applyBorder="1" applyAlignment="1">
      <alignment horizontal="right" vertical="center"/>
    </xf>
    <xf numFmtId="171" fontId="14" fillId="0" borderId="22" xfId="47" applyNumberFormat="1" applyFont="1" applyBorder="1" applyAlignment="1">
      <alignment horizontal="right" vertical="center"/>
    </xf>
    <xf numFmtId="0" fontId="16" fillId="0" borderId="30" xfId="47" applyFont="1" applyBorder="1"/>
    <xf numFmtId="0" fontId="51" fillId="0" borderId="30" xfId="47" applyFont="1" applyBorder="1" applyAlignment="1">
      <alignment vertical="center"/>
    </xf>
    <xf numFmtId="3" fontId="16" fillId="2" borderId="30" xfId="47" applyNumberFormat="1" applyFont="1" applyFill="1" applyBorder="1"/>
    <xf numFmtId="3" fontId="16" fillId="2" borderId="30" xfId="47" applyNumberFormat="1" applyFont="1" applyFill="1" applyBorder="1" applyAlignment="1">
      <alignment horizontal="right" vertical="center"/>
    </xf>
    <xf numFmtId="3" fontId="16" fillId="2" borderId="30" xfId="47" applyNumberFormat="1" applyFont="1" applyFill="1" applyBorder="1" applyAlignment="1">
      <alignment vertical="center"/>
    </xf>
    <xf numFmtId="188" fontId="14" fillId="2" borderId="22" xfId="47" applyNumberFormat="1" applyFont="1" applyFill="1" applyBorder="1" applyAlignment="1">
      <alignment vertical="center"/>
    </xf>
    <xf numFmtId="191" fontId="14" fillId="2" borderId="22" xfId="47" applyNumberFormat="1" applyFont="1" applyFill="1" applyBorder="1" applyAlignment="1">
      <alignment vertical="center"/>
    </xf>
    <xf numFmtId="188" fontId="14" fillId="2" borderId="30" xfId="47" applyNumberFormat="1" applyFont="1" applyFill="1" applyBorder="1" applyAlignment="1">
      <alignment vertical="center"/>
    </xf>
    <xf numFmtId="191" fontId="14" fillId="2" borderId="30" xfId="47" applyNumberFormat="1" applyFont="1" applyFill="1" applyBorder="1" applyAlignment="1">
      <alignment vertical="center"/>
    </xf>
    <xf numFmtId="0" fontId="14" fillId="2" borderId="24" xfId="47" applyFont="1" applyFill="1" applyBorder="1" applyAlignment="1">
      <alignment vertical="center"/>
    </xf>
    <xf numFmtId="188" fontId="14" fillId="2" borderId="24" xfId="47" applyNumberFormat="1" applyFont="1" applyFill="1" applyBorder="1" applyAlignment="1">
      <alignment vertical="center"/>
    </xf>
    <xf numFmtId="191" fontId="14" fillId="2" borderId="24" xfId="47" applyNumberFormat="1" applyFont="1" applyFill="1" applyBorder="1" applyAlignment="1">
      <alignment vertical="center"/>
    </xf>
    <xf numFmtId="188" fontId="14" fillId="0" borderId="22" xfId="47" applyNumberFormat="1" applyFont="1" applyBorder="1" applyAlignment="1">
      <alignment vertical="center"/>
    </xf>
    <xf numFmtId="191" fontId="14" fillId="0" borderId="22" xfId="47" applyNumberFormat="1" applyFont="1" applyBorder="1" applyAlignment="1">
      <alignment vertical="center"/>
    </xf>
    <xf numFmtId="0" fontId="17" fillId="2" borderId="30" xfId="47" applyFont="1" applyFill="1" applyBorder="1" applyAlignment="1">
      <alignment vertical="center"/>
    </xf>
    <xf numFmtId="0" fontId="17" fillId="2" borderId="30" xfId="47" applyFont="1" applyFill="1" applyBorder="1" applyAlignment="1">
      <alignment horizontal="left" vertical="center"/>
    </xf>
    <xf numFmtId="0" fontId="17" fillId="2" borderId="22" xfId="47" applyFont="1" applyFill="1" applyBorder="1" applyAlignment="1">
      <alignment vertical="center"/>
    </xf>
    <xf numFmtId="0" fontId="17" fillId="2" borderId="22" xfId="47" applyFont="1" applyFill="1" applyBorder="1" applyAlignment="1">
      <alignment horizontal="left" vertical="center"/>
    </xf>
    <xf numFmtId="0" fontId="14" fillId="2" borderId="22" xfId="47" applyFont="1" applyFill="1" applyBorder="1" applyAlignment="1">
      <alignment vertical="center" wrapText="1"/>
    </xf>
    <xf numFmtId="0" fontId="23" fillId="0" borderId="30" xfId="47" applyFont="1" applyBorder="1" applyAlignment="1">
      <alignment vertical="center"/>
    </xf>
    <xf numFmtId="0" fontId="15" fillId="0" borderId="30" xfId="47" applyFont="1" applyBorder="1" applyAlignment="1">
      <alignment horizontal="left" vertical="center"/>
    </xf>
    <xf numFmtId="172" fontId="14" fillId="0" borderId="0" xfId="0" applyNumberFormat="1" applyFont="1" applyFill="1" applyBorder="1" applyAlignment="1">
      <alignment vertical="center"/>
    </xf>
    <xf numFmtId="172" fontId="14" fillId="0" borderId="0" xfId="0" applyNumberFormat="1" applyFont="1" applyBorder="1" applyAlignment="1"/>
    <xf numFmtId="171" fontId="14" fillId="0" borderId="0" xfId="0" applyNumberFormat="1" applyFont="1" applyAlignment="1">
      <alignment vertical="center"/>
    </xf>
    <xf numFmtId="171" fontId="14" fillId="27" borderId="22" xfId="0" applyNumberFormat="1" applyFont="1" applyFill="1" applyBorder="1" applyAlignment="1">
      <alignment vertical="center"/>
    </xf>
    <xf numFmtId="172" fontId="14" fillId="0" borderId="22" xfId="0" applyNumberFormat="1" applyFont="1" applyBorder="1" applyAlignment="1">
      <alignment vertical="center"/>
    </xf>
    <xf numFmtId="0" fontId="16" fillId="2" borderId="0" xfId="0" applyFont="1" applyFill="1" applyBorder="1"/>
    <xf numFmtId="172" fontId="16" fillId="2" borderId="0" xfId="0" applyNumberFormat="1" applyFont="1" applyFill="1" applyBorder="1"/>
    <xf numFmtId="172" fontId="21" fillId="2" borderId="0" xfId="0" applyNumberFormat="1" applyFont="1" applyFill="1" applyBorder="1"/>
    <xf numFmtId="2" fontId="14" fillId="2" borderId="0" xfId="67" applyNumberFormat="1" applyFont="1" applyFill="1" applyBorder="1" applyAlignment="1">
      <alignment vertical="center"/>
    </xf>
    <xf numFmtId="2" fontId="14" fillId="0" borderId="0" xfId="67" applyNumberFormat="1" applyFont="1" applyBorder="1" applyAlignment="1">
      <alignment horizontal="right" vertical="center"/>
    </xf>
    <xf numFmtId="178" fontId="47" fillId="2" borderId="22" xfId="67" applyNumberFormat="1" applyFont="1" applyFill="1" applyBorder="1" applyAlignment="1">
      <alignment horizontal="center"/>
    </xf>
    <xf numFmtId="192" fontId="15" fillId="2" borderId="0" xfId="40" applyNumberFormat="1" applyFont="1" applyFill="1" applyBorder="1" applyAlignment="1">
      <alignment horizontal="right"/>
    </xf>
    <xf numFmtId="192" fontId="14" fillId="2" borderId="0" xfId="40" applyNumberFormat="1" applyFont="1" applyFill="1" applyBorder="1" applyAlignment="1">
      <alignment horizontal="right"/>
    </xf>
    <xf numFmtId="176" fontId="15" fillId="2" borderId="0" xfId="40" applyNumberFormat="1" applyFont="1" applyFill="1" applyBorder="1" applyAlignment="1">
      <alignment horizontal="right"/>
    </xf>
    <xf numFmtId="187" fontId="14" fillId="2" borderId="0" xfId="0" applyNumberFormat="1" applyFont="1" applyFill="1" applyAlignment="1">
      <alignment horizontal="right" vertical="center"/>
    </xf>
    <xf numFmtId="174" fontId="14" fillId="2" borderId="30" xfId="0" applyNumberFormat="1" applyFont="1" applyFill="1" applyBorder="1" applyAlignment="1">
      <alignment horizontal="left" indent="1"/>
    </xf>
    <xf numFmtId="172" fontId="14" fillId="2" borderId="30" xfId="0" applyNumberFormat="1" applyFont="1" applyFill="1" applyBorder="1" applyAlignment="1">
      <alignment horizontal="center" vertical="center"/>
    </xf>
    <xf numFmtId="176" fontId="15" fillId="2" borderId="30" xfId="40" applyNumberFormat="1" applyFont="1" applyFill="1" applyBorder="1" applyAlignment="1">
      <alignment horizontal="right"/>
    </xf>
    <xf numFmtId="192" fontId="15" fillId="2" borderId="30" xfId="40" applyNumberFormat="1" applyFont="1" applyFill="1" applyBorder="1" applyAlignment="1">
      <alignment horizontal="right"/>
    </xf>
    <xf numFmtId="172" fontId="14" fillId="2" borderId="30" xfId="0" applyNumberFormat="1" applyFont="1" applyFill="1" applyBorder="1" applyAlignment="1">
      <alignment horizontal="center" vertical="center" wrapText="1"/>
    </xf>
    <xf numFmtId="195" fontId="22" fillId="0" borderId="30" xfId="0" applyNumberFormat="1" applyFont="1" applyBorder="1" applyAlignment="1">
      <alignment horizontal="right" vertical="center"/>
    </xf>
    <xf numFmtId="174" fontId="14" fillId="6" borderId="0" xfId="0" applyNumberFormat="1" applyFont="1" applyFill="1"/>
    <xf numFmtId="176" fontId="14" fillId="2" borderId="30" xfId="40" applyNumberFormat="1" applyFont="1" applyFill="1" applyBorder="1" applyAlignment="1">
      <alignment horizontal="center"/>
    </xf>
    <xf numFmtId="172" fontId="14" fillId="2" borderId="0" xfId="0" applyNumberFormat="1" applyFont="1" applyFill="1" applyBorder="1" applyAlignment="1">
      <alignment horizontal="center"/>
    </xf>
    <xf numFmtId="172" fontId="21" fillId="2" borderId="30" xfId="0" applyNumberFormat="1" applyFont="1" applyFill="1" applyBorder="1"/>
    <xf numFmtId="187" fontId="14" fillId="27" borderId="0" xfId="0" applyNumberFormat="1" applyFont="1" applyFill="1" applyAlignment="1">
      <alignment horizontal="right" vertical="center"/>
    </xf>
    <xf numFmtId="191" fontId="15" fillId="2" borderId="0" xfId="0" applyNumberFormat="1" applyFont="1" applyFill="1" applyAlignment="1">
      <alignment horizontal="right" vertical="center"/>
    </xf>
    <xf numFmtId="191" fontId="14" fillId="27" borderId="0" xfId="0" applyNumberFormat="1" applyFont="1" applyFill="1" applyAlignment="1">
      <alignment horizontal="right" vertical="center"/>
    </xf>
    <xf numFmtId="191" fontId="14" fillId="2" borderId="0" xfId="0" applyNumberFormat="1" applyFont="1" applyFill="1" applyAlignment="1">
      <alignment horizontal="right" vertical="center"/>
    </xf>
    <xf numFmtId="172" fontId="14" fillId="2" borderId="0" xfId="0" applyNumberFormat="1" applyFont="1" applyFill="1" applyAlignment="1">
      <alignment horizontal="right" vertical="center"/>
    </xf>
    <xf numFmtId="171" fontId="14" fillId="2" borderId="0" xfId="0" applyNumberFormat="1" applyFont="1" applyFill="1" applyAlignment="1">
      <alignment horizontal="right" vertical="center"/>
    </xf>
    <xf numFmtId="171" fontId="15" fillId="2" borderId="0" xfId="0" applyNumberFormat="1" applyFont="1" applyFill="1" applyAlignment="1">
      <alignment horizontal="right" vertical="center"/>
    </xf>
    <xf numFmtId="171" fontId="15" fillId="2" borderId="0" xfId="40" applyNumberFormat="1" applyFont="1" applyFill="1" applyBorder="1" applyAlignment="1">
      <alignment horizontal="right"/>
    </xf>
    <xf numFmtId="171" fontId="14" fillId="2" borderId="0" xfId="40" applyNumberFormat="1" applyFont="1" applyFill="1" applyBorder="1" applyAlignment="1">
      <alignment horizontal="right"/>
    </xf>
    <xf numFmtId="175" fontId="69" fillId="27" borderId="22" xfId="40" applyNumberFormat="1" applyFont="1" applyFill="1" applyBorder="1" applyAlignment="1">
      <alignment horizontal="right"/>
    </xf>
    <xf numFmtId="175" fontId="69" fillId="27" borderId="0" xfId="40" applyNumberFormat="1" applyFont="1" applyFill="1" applyBorder="1" applyAlignment="1">
      <alignment horizontal="right"/>
    </xf>
    <xf numFmtId="187" fontId="14" fillId="27" borderId="22" xfId="0" applyNumberFormat="1" applyFont="1" applyFill="1" applyBorder="1" applyAlignment="1">
      <alignment horizontal="right" vertical="center"/>
    </xf>
    <xf numFmtId="175" fontId="64" fillId="2" borderId="23" xfId="40" applyNumberFormat="1" applyFont="1" applyFill="1" applyBorder="1" applyAlignment="1">
      <alignment horizontal="right"/>
    </xf>
    <xf numFmtId="177" fontId="64" fillId="27" borderId="0" xfId="4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center"/>
    </xf>
    <xf numFmtId="177" fontId="14" fillId="0" borderId="22" xfId="40" applyNumberFormat="1" applyFont="1" applyBorder="1" applyAlignment="1">
      <alignment horizontal="right"/>
    </xf>
    <xf numFmtId="178" fontId="15" fillId="2" borderId="0" xfId="0" applyNumberFormat="1" applyFont="1" applyFill="1" applyAlignment="1">
      <alignment horizontal="right"/>
    </xf>
    <xf numFmtId="178" fontId="14" fillId="2" borderId="0" xfId="0" applyNumberFormat="1" applyFont="1" applyFill="1" applyAlignment="1">
      <alignment horizontal="right"/>
    </xf>
    <xf numFmtId="175" fontId="14" fillId="0" borderId="0" xfId="67" applyNumberFormat="1" applyFont="1" applyAlignment="1">
      <alignment horizontal="right" vertical="center"/>
    </xf>
    <xf numFmtId="0" fontId="0" fillId="0" borderId="0" xfId="0" applyAlignment="1">
      <alignment horizontal="right"/>
    </xf>
    <xf numFmtId="177" fontId="15" fillId="2" borderId="0" xfId="40" applyNumberFormat="1" applyFont="1" applyFill="1" applyBorder="1" applyAlignment="1">
      <alignment horizontal="right"/>
    </xf>
    <xf numFmtId="0" fontId="20" fillId="2" borderId="0" xfId="67" applyFont="1" applyFill="1" applyAlignment="1"/>
    <xf numFmtId="0" fontId="20" fillId="2" borderId="0" xfId="0" applyFont="1" applyFill="1" applyAlignment="1">
      <alignment vertical="top"/>
    </xf>
    <xf numFmtId="0" fontId="20" fillId="0" borderId="0" xfId="67" applyFont="1" applyAlignment="1">
      <alignment vertical="top"/>
    </xf>
    <xf numFmtId="0" fontId="14" fillId="0" borderId="0" xfId="67" applyFont="1" applyAlignment="1">
      <alignment horizontal="right" vertical="center"/>
    </xf>
    <xf numFmtId="172" fontId="15" fillId="2" borderId="0" xfId="0" applyNumberFormat="1" applyFont="1" applyFill="1" applyAlignment="1">
      <alignment horizontal="right" vertical="center"/>
    </xf>
    <xf numFmtId="179" fontId="47" fillId="0" borderId="0" xfId="67" applyNumberFormat="1" applyFont="1" applyAlignment="1">
      <alignment horizontal="right"/>
    </xf>
    <xf numFmtId="172" fontId="17" fillId="2" borderId="0" xfId="67" applyNumberFormat="1" applyFont="1" applyFill="1" applyAlignment="1">
      <alignment horizontal="right" vertical="center"/>
    </xf>
    <xf numFmtId="172" fontId="17" fillId="27" borderId="0" xfId="40" applyNumberFormat="1" applyFont="1" applyFill="1" applyBorder="1" applyAlignment="1">
      <alignment horizontal="right" vertical="center"/>
    </xf>
    <xf numFmtId="172" fontId="14" fillId="0" borderId="0" xfId="67" applyNumberFormat="1" applyFont="1" applyAlignment="1">
      <alignment horizontal="right" vertical="center"/>
    </xf>
    <xf numFmtId="179" fontId="17" fillId="27" borderId="0" xfId="40" applyNumberFormat="1" applyFont="1" applyFill="1" applyBorder="1" applyAlignment="1">
      <alignment horizontal="right" vertical="center"/>
    </xf>
    <xf numFmtId="179" fontId="49" fillId="0" borderId="0" xfId="67" applyNumberFormat="1" applyFont="1" applyAlignment="1">
      <alignment horizontal="right"/>
    </xf>
    <xf numFmtId="179" fontId="14" fillId="2" borderId="0" xfId="0" applyNumberFormat="1" applyFont="1" applyFill="1" applyAlignment="1">
      <alignment horizontal="right" vertical="center"/>
    </xf>
    <xf numFmtId="179" fontId="14" fillId="0" borderId="0" xfId="67" applyNumberFormat="1" applyFont="1" applyAlignment="1">
      <alignment horizontal="right"/>
    </xf>
    <xf numFmtId="181" fontId="15" fillId="2" borderId="0" xfId="0" applyNumberFormat="1" applyFont="1" applyFill="1" applyAlignment="1">
      <alignment horizontal="right" vertical="center"/>
    </xf>
    <xf numFmtId="181" fontId="49" fillId="0" borderId="0" xfId="67" applyNumberFormat="1" applyFont="1" applyAlignment="1">
      <alignment horizontal="right"/>
    </xf>
    <xf numFmtId="0" fontId="15" fillId="6" borderId="0" xfId="67" applyFont="1" applyFill="1" applyAlignment="1">
      <alignment horizontal="left" vertical="center"/>
    </xf>
    <xf numFmtId="0" fontId="14" fillId="6" borderId="0" xfId="67" applyFont="1" applyFill="1" applyAlignment="1">
      <alignment horizontal="left" vertical="center"/>
    </xf>
    <xf numFmtId="0" fontId="15" fillId="6" borderId="0" xfId="67" applyFont="1" applyFill="1" applyAlignment="1">
      <alignment vertical="center"/>
    </xf>
    <xf numFmtId="0" fontId="15" fillId="29" borderId="0" xfId="67" applyFont="1" applyFill="1" applyAlignment="1">
      <alignment horizontal="left" vertical="center"/>
    </xf>
    <xf numFmtId="0" fontId="14" fillId="0" borderId="0" xfId="67" applyFont="1" applyAlignment="1">
      <alignment horizontal="left" vertical="center"/>
    </xf>
    <xf numFmtId="178" fontId="15" fillId="2" borderId="0" xfId="40" applyNumberFormat="1" applyFont="1" applyFill="1" applyBorder="1" applyAlignment="1">
      <alignment horizontal="right" vertical="center"/>
    </xf>
    <xf numFmtId="178" fontId="14" fillId="0" borderId="0" xfId="67" applyNumberFormat="1" applyFont="1" applyAlignment="1">
      <alignment horizontal="right" vertical="center"/>
    </xf>
    <xf numFmtId="178" fontId="18" fillId="2" borderId="0" xfId="67" applyNumberFormat="1" applyFont="1" applyFill="1" applyAlignment="1">
      <alignment horizontal="right" vertical="center"/>
    </xf>
    <xf numFmtId="177" fontId="15" fillId="0" borderId="0" xfId="40" applyNumberFormat="1" applyFont="1" applyBorder="1" applyAlignment="1">
      <alignment horizontal="right" vertical="center"/>
    </xf>
    <xf numFmtId="178" fontId="14" fillId="2" borderId="0" xfId="40" applyNumberFormat="1" applyFont="1" applyFill="1" applyBorder="1" applyAlignment="1">
      <alignment horizontal="right" vertical="center"/>
    </xf>
    <xf numFmtId="171" fontId="15" fillId="0" borderId="0" xfId="67" applyNumberFormat="1" applyFont="1" applyAlignment="1">
      <alignment horizontal="right" vertical="center"/>
    </xf>
    <xf numFmtId="178" fontId="15" fillId="0" borderId="0" xfId="67" applyNumberFormat="1" applyFont="1" applyAlignment="1">
      <alignment horizontal="right" vertical="center"/>
    </xf>
    <xf numFmtId="178" fontId="15" fillId="27" borderId="0" xfId="40" applyNumberFormat="1" applyFont="1" applyFill="1" applyBorder="1" applyAlignment="1">
      <alignment horizontal="right" vertical="center"/>
    </xf>
    <xf numFmtId="176" fontId="15" fillId="2" borderId="0" xfId="40" applyNumberFormat="1" applyFont="1" applyFill="1" applyBorder="1" applyAlignment="1">
      <alignment horizontal="right" vertical="center"/>
    </xf>
    <xf numFmtId="176" fontId="14" fillId="2" borderId="0" xfId="40" applyNumberFormat="1" applyFont="1" applyFill="1" applyBorder="1" applyAlignment="1">
      <alignment horizontal="right" vertical="center"/>
    </xf>
    <xf numFmtId="0" fontId="14" fillId="0" borderId="0" xfId="49" applyFont="1" applyAlignment="1">
      <alignment horizontal="right"/>
    </xf>
    <xf numFmtId="178" fontId="49" fillId="2" borderId="0" xfId="67" applyNumberFormat="1" applyFont="1" applyFill="1" applyAlignment="1">
      <alignment horizontal="right"/>
    </xf>
    <xf numFmtId="178" fontId="57" fillId="2" borderId="0" xfId="67" applyNumberFormat="1" applyFont="1" applyFill="1" applyAlignment="1">
      <alignment horizontal="right"/>
    </xf>
    <xf numFmtId="178" fontId="14" fillId="2" borderId="0" xfId="67" applyNumberFormat="1" applyFont="1" applyFill="1" applyAlignment="1">
      <alignment horizontal="right" vertical="center"/>
    </xf>
    <xf numFmtId="177" fontId="15" fillId="2" borderId="0" xfId="47" applyNumberFormat="1" applyFont="1" applyFill="1" applyAlignment="1">
      <alignment horizontal="right" vertical="center"/>
    </xf>
    <xf numFmtId="178" fontId="59" fillId="2" borderId="0" xfId="67" applyNumberFormat="1" applyFont="1" applyFill="1" applyAlignment="1">
      <alignment horizontal="right"/>
    </xf>
    <xf numFmtId="178" fontId="58" fillId="2" borderId="0" xfId="67" applyNumberFormat="1" applyFont="1" applyFill="1" applyAlignment="1">
      <alignment horizontal="right"/>
    </xf>
    <xf numFmtId="178" fontId="15" fillId="2" borderId="0" xfId="47" applyNumberFormat="1" applyFont="1" applyFill="1" applyAlignment="1">
      <alignment horizontal="right" vertical="center"/>
    </xf>
    <xf numFmtId="178" fontId="15" fillId="2" borderId="0" xfId="67" applyNumberFormat="1" applyFont="1" applyFill="1" applyAlignment="1">
      <alignment horizontal="right" vertical="center"/>
    </xf>
    <xf numFmtId="178" fontId="18" fillId="2" borderId="0" xfId="40" applyNumberFormat="1" applyFont="1" applyFill="1" applyBorder="1" applyAlignment="1">
      <alignment horizontal="right" vertical="center"/>
    </xf>
    <xf numFmtId="178" fontId="18" fillId="27" borderId="0" xfId="40" applyNumberFormat="1" applyFont="1" applyFill="1" applyBorder="1" applyAlignment="1">
      <alignment horizontal="right" vertical="center"/>
    </xf>
    <xf numFmtId="178" fontId="14" fillId="27" borderId="0" xfId="67" applyNumberFormat="1" applyFont="1" applyFill="1" applyAlignment="1">
      <alignment horizontal="right" vertical="center"/>
    </xf>
    <xf numFmtId="178" fontId="17" fillId="2" borderId="0" xfId="40" applyNumberFormat="1" applyFont="1" applyFill="1" applyBorder="1" applyAlignment="1">
      <alignment horizontal="right" vertical="center"/>
    </xf>
    <xf numFmtId="178" fontId="17" fillId="2" borderId="22" xfId="40" applyNumberFormat="1" applyFont="1" applyFill="1" applyBorder="1" applyAlignment="1">
      <alignment horizontal="right" vertical="center"/>
    </xf>
    <xf numFmtId="176" fontId="14" fillId="2" borderId="22" xfId="40" applyNumberFormat="1" applyFont="1" applyFill="1" applyBorder="1" applyAlignment="1">
      <alignment horizontal="right"/>
    </xf>
    <xf numFmtId="178" fontId="14" fillId="2" borderId="22" xfId="67" applyNumberFormat="1" applyFont="1" applyFill="1" applyBorder="1" applyAlignment="1">
      <alignment horizontal="right" vertical="center"/>
    </xf>
    <xf numFmtId="171" fontId="14" fillId="2" borderId="0" xfId="67" applyNumberFormat="1" applyFont="1" applyFill="1" applyAlignment="1">
      <alignment horizontal="right" vertical="center"/>
    </xf>
    <xf numFmtId="171" fontId="47" fillId="2" borderId="0" xfId="67" applyNumberFormat="1" applyFont="1" applyFill="1" applyAlignment="1">
      <alignment horizontal="right"/>
    </xf>
    <xf numFmtId="171" fontId="14" fillId="2" borderId="0" xfId="67" applyNumberFormat="1" applyFont="1" applyFill="1" applyAlignment="1">
      <alignment horizontal="right"/>
    </xf>
    <xf numFmtId="0" fontId="51" fillId="0" borderId="30" xfId="0" applyFont="1" applyBorder="1" applyAlignment="1">
      <alignment horizontal="right"/>
    </xf>
    <xf numFmtId="1" fontId="14" fillId="2" borderId="30" xfId="67" applyNumberFormat="1" applyFont="1" applyFill="1" applyBorder="1" applyAlignment="1">
      <alignment horizontal="right" vertical="center"/>
    </xf>
    <xf numFmtId="0" fontId="14" fillId="2" borderId="30" xfId="67" applyFont="1" applyFill="1" applyBorder="1" applyAlignment="1">
      <alignment horizontal="right" vertical="center"/>
    </xf>
    <xf numFmtId="178" fontId="47" fillId="2" borderId="0" xfId="67" applyNumberFormat="1" applyFont="1" applyFill="1" applyAlignment="1">
      <alignment horizontal="right" vertical="center"/>
    </xf>
    <xf numFmtId="178" fontId="49" fillId="2" borderId="0" xfId="67" applyNumberFormat="1" applyFont="1" applyFill="1" applyAlignment="1">
      <alignment horizontal="right" vertical="center"/>
    </xf>
    <xf numFmtId="0" fontId="14" fillId="2" borderId="0" xfId="67" applyFont="1" applyFill="1" applyAlignment="1">
      <alignment horizontal="left" vertical="center"/>
    </xf>
    <xf numFmtId="176" fontId="49" fillId="2" borderId="0" xfId="67" applyNumberFormat="1" applyFont="1" applyFill="1" applyAlignment="1">
      <alignment horizontal="right" vertical="center"/>
    </xf>
    <xf numFmtId="176" fontId="47" fillId="2" borderId="0" xfId="67" applyNumberFormat="1" applyFont="1" applyFill="1" applyAlignment="1">
      <alignment horizontal="right" vertical="center"/>
    </xf>
    <xf numFmtId="188" fontId="14" fillId="0" borderId="0" xfId="47" applyNumberFormat="1" applyFont="1" applyBorder="1" applyAlignment="1">
      <alignment horizontal="right"/>
    </xf>
    <xf numFmtId="0" fontId="14" fillId="0" borderId="0" xfId="47" applyFont="1" applyBorder="1" applyAlignment="1">
      <alignment vertical="center"/>
    </xf>
    <xf numFmtId="0" fontId="14" fillId="0" borderId="0" xfId="47" applyFont="1" applyBorder="1" applyAlignment="1">
      <alignment horizontal="left" vertical="center"/>
    </xf>
    <xf numFmtId="171" fontId="14" fillId="0" borderId="0" xfId="47" applyNumberFormat="1" applyFont="1" applyBorder="1" applyAlignment="1">
      <alignment vertical="center"/>
    </xf>
    <xf numFmtId="0" fontId="15" fillId="0" borderId="0" xfId="47" applyFont="1" applyBorder="1" applyAlignment="1">
      <alignment horizontal="left" vertical="center"/>
    </xf>
    <xf numFmtId="0" fontId="14" fillId="0" borderId="0" xfId="47" applyFont="1" applyBorder="1" applyAlignment="1">
      <alignment horizontal="left" vertical="center" wrapText="1"/>
    </xf>
    <xf numFmtId="0" fontId="14" fillId="2" borderId="0" xfId="47" applyFont="1" applyFill="1" applyBorder="1" applyAlignment="1">
      <alignment horizontal="left" vertical="center"/>
    </xf>
    <xf numFmtId="171" fontId="14" fillId="0" borderId="0" xfId="47" applyNumberFormat="1" applyFont="1" applyBorder="1" applyAlignment="1">
      <alignment horizontal="right" vertical="center"/>
    </xf>
    <xf numFmtId="171" fontId="51" fillId="2" borderId="30" xfId="47" applyNumberFormat="1" applyFont="1" applyFill="1" applyBorder="1" applyAlignment="1">
      <alignment horizontal="right" vertical="top"/>
    </xf>
    <xf numFmtId="0" fontId="20" fillId="0" borderId="0" xfId="47" applyFont="1" applyAlignment="1"/>
    <xf numFmtId="182" fontId="51" fillId="0" borderId="0" xfId="51" applyNumberFormat="1" applyFont="1" applyAlignment="1">
      <alignment vertical="center"/>
    </xf>
    <xf numFmtId="191" fontId="51" fillId="2" borderId="0" xfId="47" applyNumberFormat="1" applyFont="1" applyFill="1" applyAlignment="1">
      <alignment horizontal="right" vertical="center" indent="1"/>
    </xf>
    <xf numFmtId="0" fontId="23" fillId="0" borderId="30" xfId="47" applyFont="1" applyBorder="1" applyAlignment="1">
      <alignment horizontal="center" vertical="center"/>
    </xf>
    <xf numFmtId="196" fontId="17" fillId="2" borderId="30" xfId="47" applyNumberFormat="1" applyFont="1" applyFill="1" applyBorder="1" applyAlignment="1">
      <alignment vertical="center"/>
    </xf>
    <xf numFmtId="196" fontId="17" fillId="2" borderId="0" xfId="47" applyNumberFormat="1" applyFont="1" applyFill="1" applyAlignment="1">
      <alignment vertical="center"/>
    </xf>
    <xf numFmtId="196" fontId="17" fillId="2" borderId="22" xfId="47" applyNumberFormat="1" applyFont="1" applyFill="1" applyBorder="1" applyAlignment="1">
      <alignment vertical="center"/>
    </xf>
    <xf numFmtId="196" fontId="17" fillId="2" borderId="24" xfId="47" applyNumberFormat="1" applyFont="1" applyFill="1" applyBorder="1" applyAlignment="1">
      <alignment vertical="center"/>
    </xf>
    <xf numFmtId="4" fontId="17" fillId="2" borderId="30" xfId="47" applyNumberFormat="1" applyFont="1" applyFill="1" applyBorder="1" applyAlignment="1">
      <alignment horizontal="center" vertical="center"/>
    </xf>
    <xf numFmtId="4" fontId="17" fillId="2" borderId="0" xfId="47" applyNumberFormat="1" applyFont="1" applyFill="1" applyAlignment="1">
      <alignment horizontal="center" vertical="center"/>
    </xf>
    <xf numFmtId="4" fontId="17" fillId="2" borderId="22" xfId="47" applyNumberFormat="1" applyFont="1" applyFill="1" applyBorder="1" applyAlignment="1">
      <alignment horizontal="center" vertical="center"/>
    </xf>
    <xf numFmtId="4" fontId="17" fillId="2" borderId="24" xfId="47" applyNumberFormat="1" applyFont="1" applyFill="1" applyBorder="1" applyAlignment="1">
      <alignment horizontal="center" vertical="center"/>
    </xf>
    <xf numFmtId="171" fontId="14" fillId="2" borderId="0" xfId="40" applyNumberFormat="1" applyFont="1" applyFill="1" applyBorder="1" applyAlignment="1">
      <alignment horizontal="right" vertical="center"/>
    </xf>
    <xf numFmtId="171" fontId="15" fillId="2" borderId="0" xfId="40" applyNumberFormat="1" applyFont="1" applyFill="1" applyBorder="1" applyAlignment="1">
      <alignment horizontal="right" vertical="center"/>
    </xf>
    <xf numFmtId="177" fontId="14" fillId="2" borderId="22" xfId="40" applyNumberFormat="1" applyFont="1" applyFill="1" applyBorder="1" applyAlignment="1">
      <alignment horizontal="right"/>
    </xf>
    <xf numFmtId="4" fontId="15" fillId="2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/>
    </xf>
    <xf numFmtId="4" fontId="14" fillId="2" borderId="30" xfId="0" applyNumberFormat="1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 wrapText="1"/>
    </xf>
    <xf numFmtId="167" fontId="20" fillId="2" borderId="0" xfId="47" applyNumberFormat="1" applyFont="1" applyFill="1" applyAlignment="1">
      <alignment horizontal="left"/>
    </xf>
    <xf numFmtId="167" fontId="20" fillId="2" borderId="0" xfId="47" applyNumberFormat="1" applyFont="1" applyFill="1" applyAlignment="1">
      <alignment horizontal="left" vertical="center"/>
    </xf>
    <xf numFmtId="0" fontId="24" fillId="2" borderId="0" xfId="47" applyFont="1" applyFill="1" applyAlignment="1">
      <alignment horizontal="left" vertical="top"/>
    </xf>
    <xf numFmtId="168" fontId="16" fillId="0" borderId="0" xfId="51" applyFont="1" applyAlignment="1">
      <alignment horizontal="left" vertical="center"/>
    </xf>
    <xf numFmtId="0" fontId="15" fillId="3" borderId="25" xfId="47" applyFont="1" applyFill="1" applyBorder="1" applyAlignment="1">
      <alignment horizontal="center" vertical="center"/>
    </xf>
    <xf numFmtId="0" fontId="15" fillId="3" borderId="11" xfId="47" applyFont="1" applyFill="1" applyBorder="1" applyAlignment="1">
      <alignment horizontal="center" vertical="center"/>
    </xf>
    <xf numFmtId="0" fontId="15" fillId="3" borderId="8" xfId="47" applyFont="1" applyFill="1" applyBorder="1" applyAlignment="1">
      <alignment horizontal="center" vertical="center"/>
    </xf>
    <xf numFmtId="0" fontId="15" fillId="3" borderId="24" xfId="47" applyFont="1" applyFill="1" applyBorder="1" applyAlignment="1">
      <alignment horizontal="center" vertical="center"/>
    </xf>
    <xf numFmtId="0" fontId="15" fillId="3" borderId="10" xfId="47" applyFont="1" applyFill="1" applyBorder="1" applyAlignment="1">
      <alignment horizontal="center" vertical="center"/>
    </xf>
    <xf numFmtId="0" fontId="18" fillId="0" borderId="0" xfId="68" applyFont="1" applyAlignment="1">
      <alignment horizontal="left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47" applyFont="1" applyFill="1" applyBorder="1" applyAlignment="1">
      <alignment horizontal="center" vertical="center"/>
    </xf>
    <xf numFmtId="0" fontId="15" fillId="3" borderId="26" xfId="47" applyFont="1" applyFill="1" applyBorder="1" applyAlignment="1">
      <alignment horizontal="center" vertical="center"/>
    </xf>
    <xf numFmtId="0" fontId="15" fillId="3" borderId="27" xfId="47" applyFont="1" applyFill="1" applyBorder="1" applyAlignment="1">
      <alignment horizontal="center" vertical="center"/>
    </xf>
    <xf numFmtId="0" fontId="15" fillId="3" borderId="28" xfId="47" applyFont="1" applyFill="1" applyBorder="1" applyAlignment="1">
      <alignment horizontal="center" vertical="center"/>
    </xf>
    <xf numFmtId="0" fontId="15" fillId="3" borderId="31" xfId="47" applyFont="1" applyFill="1" applyBorder="1" applyAlignment="1">
      <alignment horizontal="center" vertical="center"/>
    </xf>
    <xf numFmtId="0" fontId="15" fillId="3" borderId="30" xfId="47" applyFont="1" applyFill="1" applyBorder="1" applyAlignment="1">
      <alignment horizontal="center" vertical="center"/>
    </xf>
    <xf numFmtId="0" fontId="15" fillId="3" borderId="32" xfId="47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168" fontId="51" fillId="0" borderId="0" xfId="51" applyFont="1" applyAlignment="1">
      <alignment vertical="center"/>
    </xf>
    <xf numFmtId="0" fontId="15" fillId="3" borderId="25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174" fontId="15" fillId="3" borderId="7" xfId="0" applyNumberFormat="1" applyFont="1" applyFill="1" applyBorder="1" applyAlignment="1">
      <alignment horizontal="center" vertical="center"/>
    </xf>
    <xf numFmtId="174" fontId="15" fillId="3" borderId="11" xfId="0" applyNumberFormat="1" applyFont="1" applyFill="1" applyBorder="1" applyAlignment="1">
      <alignment horizontal="center" vertical="center"/>
    </xf>
    <xf numFmtId="174" fontId="15" fillId="3" borderId="8" xfId="0" applyNumberFormat="1" applyFont="1" applyFill="1" applyBorder="1" applyAlignment="1">
      <alignment horizontal="center" vertical="center"/>
    </xf>
    <xf numFmtId="174" fontId="15" fillId="3" borderId="9" xfId="0" applyNumberFormat="1" applyFont="1" applyFill="1" applyBorder="1" applyAlignment="1">
      <alignment horizontal="center" vertical="center"/>
    </xf>
    <xf numFmtId="174" fontId="15" fillId="3" borderId="10" xfId="0" applyNumberFormat="1" applyFont="1" applyFill="1" applyBorder="1" applyAlignment="1">
      <alignment horizontal="center" vertical="center"/>
    </xf>
    <xf numFmtId="182" fontId="51" fillId="0" borderId="0" xfId="51" applyNumberFormat="1" applyFont="1" applyBorder="1" applyAlignment="1">
      <alignment horizontal="left" vertical="center"/>
    </xf>
    <xf numFmtId="182" fontId="51" fillId="0" borderId="0" xfId="51" applyNumberFormat="1" applyFont="1" applyAlignment="1">
      <alignment horizontal="left" vertical="center"/>
    </xf>
    <xf numFmtId="0" fontId="15" fillId="2" borderId="30" xfId="47" applyFont="1" applyFill="1" applyBorder="1" applyAlignment="1">
      <alignment horizontal="left" vertical="center" wrapText="1"/>
    </xf>
    <xf numFmtId="0" fontId="15" fillId="2" borderId="0" xfId="47" applyFont="1" applyFill="1" applyAlignment="1">
      <alignment horizontal="left" vertical="center" wrapText="1"/>
    </xf>
    <xf numFmtId="0" fontId="15" fillId="2" borderId="22" xfId="47" applyFont="1" applyFill="1" applyBorder="1" applyAlignment="1">
      <alignment horizontal="left" vertical="center" wrapText="1"/>
    </xf>
    <xf numFmtId="0" fontId="15" fillId="0" borderId="30" xfId="47" applyFont="1" applyBorder="1" applyAlignment="1">
      <alignment horizontal="left" vertical="center"/>
    </xf>
    <xf numFmtId="0" fontId="15" fillId="0" borderId="0" xfId="47" applyFont="1" applyAlignment="1">
      <alignment horizontal="left" vertical="center"/>
    </xf>
    <xf numFmtId="0" fontId="15" fillId="0" borderId="22" xfId="47" applyFont="1" applyBorder="1" applyAlignment="1">
      <alignment horizontal="left" vertical="center"/>
    </xf>
    <xf numFmtId="0" fontId="15" fillId="0" borderId="30" xfId="47" applyFont="1" applyBorder="1" applyAlignment="1">
      <alignment horizontal="left" vertical="center" wrapText="1"/>
    </xf>
    <xf numFmtId="0" fontId="15" fillId="0" borderId="22" xfId="47" applyFont="1" applyBorder="1" applyAlignment="1">
      <alignment horizontal="left" vertical="center" wrapText="1"/>
    </xf>
    <xf numFmtId="0" fontId="15" fillId="0" borderId="0" xfId="47" applyFont="1" applyAlignment="1">
      <alignment horizontal="left" vertical="center" wrapText="1"/>
    </xf>
    <xf numFmtId="0" fontId="15" fillId="0" borderId="0" xfId="47" applyFont="1" applyBorder="1" applyAlignment="1">
      <alignment horizontal="left" vertical="center" wrapText="1"/>
    </xf>
    <xf numFmtId="0" fontId="20" fillId="0" borderId="0" xfId="47" applyFont="1" applyAlignment="1">
      <alignment horizontal="left" vertical="top" wrapText="1"/>
    </xf>
    <xf numFmtId="0" fontId="20" fillId="0" borderId="0" xfId="47" applyFont="1" applyAlignment="1">
      <alignment horizontal="left" vertical="center" wrapText="1"/>
    </xf>
    <xf numFmtId="0" fontId="20" fillId="0" borderId="22" xfId="47" applyFont="1" applyBorder="1" applyAlignment="1">
      <alignment horizontal="left" vertical="center" wrapText="1"/>
    </xf>
    <xf numFmtId="0" fontId="15" fillId="0" borderId="30" xfId="47" applyFont="1" applyBorder="1" applyAlignment="1">
      <alignment vertical="center" wrapText="1"/>
    </xf>
    <xf numFmtId="0" fontId="15" fillId="0" borderId="0" xfId="47" applyFont="1" applyAlignment="1">
      <alignment vertical="center" wrapText="1"/>
    </xf>
    <xf numFmtId="0" fontId="15" fillId="0" borderId="22" xfId="47" applyFont="1" applyBorder="1" applyAlignment="1">
      <alignment vertical="center" wrapText="1"/>
    </xf>
    <xf numFmtId="0" fontId="14" fillId="2" borderId="30" xfId="47" applyFont="1" applyFill="1" applyBorder="1" applyAlignment="1">
      <alignment horizontal="left" vertical="center" wrapText="1"/>
    </xf>
    <xf numFmtId="0" fontId="14" fillId="2" borderId="22" xfId="47" applyFont="1" applyFill="1" applyBorder="1" applyAlignment="1">
      <alignment horizontal="left" vertical="center" wrapText="1"/>
    </xf>
    <xf numFmtId="0" fontId="14" fillId="2" borderId="0" xfId="47" applyFont="1" applyFill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Bueno" xfId="20" xr:uid="{00000000-0005-0000-0000-000013000000}"/>
    <cellStyle name="Cálculo" xfId="21" xr:uid="{00000000-0005-0000-0000-000014000000}"/>
    <cellStyle name="Celda de comprobación" xfId="22" xr:uid="{00000000-0005-0000-0000-000015000000}"/>
    <cellStyle name="Celda vinculada" xfId="23" xr:uid="{00000000-0005-0000-0000-000016000000}"/>
    <cellStyle name="CUADRO - Style1" xfId="24" xr:uid="{00000000-0005-0000-0000-000017000000}"/>
    <cellStyle name="CUERPO - Style2" xfId="25" xr:uid="{00000000-0005-0000-0000-000018000000}"/>
    <cellStyle name="Encabezado 1" xfId="26" xr:uid="{00000000-0005-0000-0000-000019000000}"/>
    <cellStyle name="Encabezado 4" xfId="27" xr:uid="{00000000-0005-0000-0000-00001A000000}"/>
    <cellStyle name="Énfasis1" xfId="28" xr:uid="{00000000-0005-0000-0000-00001B000000}"/>
    <cellStyle name="Énfasis2" xfId="29" xr:uid="{00000000-0005-0000-0000-00001C000000}"/>
    <cellStyle name="Énfasis3" xfId="30" xr:uid="{00000000-0005-0000-0000-00001D000000}"/>
    <cellStyle name="Énfasis4" xfId="31" xr:uid="{00000000-0005-0000-0000-00001E000000}"/>
    <cellStyle name="Énfasis5" xfId="32" xr:uid="{00000000-0005-0000-0000-00001F000000}"/>
    <cellStyle name="Énfasis6" xfId="33" xr:uid="{00000000-0005-0000-0000-000020000000}"/>
    <cellStyle name="Entrada" xfId="34" xr:uid="{00000000-0005-0000-0000-000021000000}"/>
    <cellStyle name="Euro" xfId="35" xr:uid="{00000000-0005-0000-0000-000022000000}"/>
    <cellStyle name="Hipervínculo" xfId="36" builtinId="8"/>
    <cellStyle name="Incorrecto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3" xfId="40" xr:uid="{00000000-0005-0000-0000-000027000000}"/>
    <cellStyle name="Moneda 2" xfId="41" xr:uid="{00000000-0005-0000-0000-000028000000}"/>
    <cellStyle name="Moneda 2 2" xfId="42" xr:uid="{00000000-0005-0000-0000-000029000000}"/>
    <cellStyle name="Moneda 3" xfId="43" xr:uid="{00000000-0005-0000-0000-00002A000000}"/>
    <cellStyle name="Neutral" xfId="44" xr:uid="{00000000-0005-0000-0000-00002B000000}"/>
    <cellStyle name="Normal" xfId="0" builtinId="0"/>
    <cellStyle name="Normal 2" xfId="45" xr:uid="{00000000-0005-0000-0000-00002D000000}"/>
    <cellStyle name="Normal 2 2" xfId="66" xr:uid="{00000000-0005-0000-0000-00002E000000}"/>
    <cellStyle name="Normal 3" xfId="46" xr:uid="{00000000-0005-0000-0000-00002F000000}"/>
    <cellStyle name="Normal 3 2" xfId="47" xr:uid="{00000000-0005-0000-0000-000030000000}"/>
    <cellStyle name="Normal 4" xfId="48" xr:uid="{00000000-0005-0000-0000-000031000000}"/>
    <cellStyle name="Normal 5" xfId="49" xr:uid="{00000000-0005-0000-0000-000032000000}"/>
    <cellStyle name="Normal 5 2" xfId="67" xr:uid="{00000000-0005-0000-0000-000033000000}"/>
    <cellStyle name="Normal_C-30" xfId="50" xr:uid="{00000000-0005-0000-0000-000034000000}"/>
    <cellStyle name="Normal_C-76-79 Año 20112" xfId="68" xr:uid="{00000000-0005-0000-0000-000035000000}"/>
    <cellStyle name="Normal_cuadro 7" xfId="51" xr:uid="{00000000-0005-0000-0000-000036000000}"/>
    <cellStyle name="Normal_cuadro 87" xfId="52" xr:uid="{00000000-0005-0000-0000-000037000000}"/>
    <cellStyle name="Notas" xfId="53" xr:uid="{00000000-0005-0000-0000-000038000000}"/>
    <cellStyle name="NOTAS - Style3" xfId="54" xr:uid="{00000000-0005-0000-0000-000039000000}"/>
    <cellStyle name="RECUAD - Style4" xfId="55" xr:uid="{00000000-0005-0000-0000-00003A000000}"/>
    <cellStyle name="RECUAD - Style5" xfId="56" xr:uid="{00000000-0005-0000-0000-00003B000000}"/>
    <cellStyle name="Salida" xfId="57" xr:uid="{00000000-0005-0000-0000-00003C000000}"/>
    <cellStyle name="Texto de advertencia" xfId="58" xr:uid="{00000000-0005-0000-0000-00003D000000}"/>
    <cellStyle name="Texto explicativo" xfId="59" xr:uid="{00000000-0005-0000-0000-00003E000000}"/>
    <cellStyle name="Título" xfId="60" xr:uid="{00000000-0005-0000-0000-00003F000000}"/>
    <cellStyle name="TITULO - Style5" xfId="61" xr:uid="{00000000-0005-0000-0000-000040000000}"/>
    <cellStyle name="TITULO - Style6" xfId="62" xr:uid="{00000000-0005-0000-0000-000041000000}"/>
    <cellStyle name="Título 2" xfId="63" xr:uid="{00000000-0005-0000-0000-000042000000}"/>
    <cellStyle name="Título 3" xfId="64" xr:uid="{00000000-0005-0000-0000-000043000000}"/>
    <cellStyle name="Total" xfId="65" xr:uid="{00000000-0005-0000-0000-00004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BDBC7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5D571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Archivosvm02/estadistica%20de%20insumos/Users/asihuas/Downloads/IND_ECONOM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-3"/>
      <sheetName val="C-4-5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B88E-B392-43BA-A856-D5C04281B7DB}">
  <sheetPr published="0"/>
  <dimension ref="A1:H50"/>
  <sheetViews>
    <sheetView topLeftCell="A25" workbookViewId="0">
      <selection activeCell="B47" sqref="B47"/>
    </sheetView>
  </sheetViews>
  <sheetFormatPr baseColWidth="10" defaultRowHeight="12.75"/>
  <cols>
    <col min="1" max="1" width="6.28515625" customWidth="1"/>
    <col min="6" max="6" width="23.140625" customWidth="1"/>
  </cols>
  <sheetData>
    <row r="1" spans="1:8" ht="13.5">
      <c r="A1" s="1" t="s">
        <v>32</v>
      </c>
      <c r="B1" s="312"/>
      <c r="C1" s="312"/>
      <c r="D1" s="312"/>
      <c r="E1" s="312"/>
      <c r="F1" s="312"/>
      <c r="G1" s="73"/>
      <c r="H1" s="73"/>
    </row>
    <row r="2" spans="1:8" ht="13.5">
      <c r="A2" s="313"/>
      <c r="B2" s="312"/>
      <c r="C2" s="312"/>
      <c r="D2" s="312"/>
      <c r="E2" s="312"/>
      <c r="F2" s="312"/>
      <c r="G2" s="73"/>
      <c r="H2" s="73"/>
    </row>
    <row r="3" spans="1:8" ht="13.5">
      <c r="A3" s="313"/>
      <c r="B3" s="312"/>
      <c r="C3" s="312"/>
      <c r="D3" s="312"/>
      <c r="E3" s="312"/>
      <c r="F3" s="312"/>
      <c r="G3" s="73"/>
      <c r="H3" s="73"/>
    </row>
    <row r="4" spans="1:8" ht="13.5">
      <c r="A4" s="313"/>
      <c r="B4" s="312"/>
      <c r="C4" s="312"/>
      <c r="D4" s="312"/>
      <c r="E4" s="312"/>
      <c r="F4" s="312"/>
      <c r="G4" s="73"/>
      <c r="H4" s="73"/>
    </row>
    <row r="5" spans="1:8" ht="13.5">
      <c r="A5" s="312"/>
      <c r="B5" s="312"/>
      <c r="C5" s="312"/>
      <c r="D5" s="312"/>
      <c r="E5" s="312"/>
      <c r="F5" s="312"/>
      <c r="G5" s="73"/>
      <c r="H5" s="73"/>
    </row>
    <row r="6" spans="1:8" ht="13.5">
      <c r="A6" s="312"/>
      <c r="B6" s="314"/>
      <c r="C6" s="312"/>
      <c r="D6" s="312"/>
      <c r="E6" s="312"/>
      <c r="F6" s="312"/>
      <c r="G6" s="73"/>
      <c r="H6" s="73"/>
    </row>
    <row r="7" spans="1:8" ht="13.5">
      <c r="A7" s="16" t="s">
        <v>47</v>
      </c>
      <c r="B7" s="620" t="s">
        <v>52</v>
      </c>
      <c r="C7" s="620"/>
      <c r="D7" s="620"/>
      <c r="E7" s="620"/>
      <c r="F7" s="621"/>
      <c r="G7" s="315"/>
      <c r="H7" s="73"/>
    </row>
    <row r="8" spans="1:8">
      <c r="A8" s="319" t="s">
        <v>324</v>
      </c>
      <c r="B8" s="318" t="s">
        <v>142</v>
      </c>
      <c r="C8" s="318"/>
      <c r="D8" s="316"/>
      <c r="E8" s="316"/>
      <c r="F8" s="316"/>
      <c r="G8" s="66"/>
      <c r="H8" s="73"/>
    </row>
    <row r="9" spans="1:8">
      <c r="A9" s="319"/>
      <c r="B9" s="318" t="s">
        <v>585</v>
      </c>
      <c r="C9" s="318"/>
      <c r="D9" s="316"/>
      <c r="E9" s="316"/>
      <c r="F9" s="316"/>
      <c r="G9" s="66"/>
      <c r="H9" s="73"/>
    </row>
    <row r="10" spans="1:8">
      <c r="A10" s="319" t="s">
        <v>12</v>
      </c>
      <c r="B10" s="318" t="s">
        <v>586</v>
      </c>
      <c r="C10" s="318"/>
      <c r="D10" s="316"/>
      <c r="E10" s="316"/>
      <c r="F10" s="316"/>
      <c r="G10" s="66"/>
      <c r="H10" s="73"/>
    </row>
    <row r="11" spans="1:8">
      <c r="A11" s="319" t="s">
        <v>13</v>
      </c>
      <c r="B11" s="318" t="s">
        <v>80</v>
      </c>
      <c r="C11" s="318"/>
      <c r="D11" s="316"/>
      <c r="E11" s="316"/>
      <c r="F11" s="316"/>
      <c r="G11" s="66"/>
      <c r="H11" s="73"/>
    </row>
    <row r="12" spans="1:8">
      <c r="A12" s="319"/>
      <c r="B12" s="318" t="s">
        <v>587</v>
      </c>
      <c r="C12" s="318"/>
      <c r="D12" s="316"/>
      <c r="E12" s="316"/>
      <c r="F12" s="316"/>
      <c r="G12" s="66"/>
      <c r="H12" s="73"/>
    </row>
    <row r="13" spans="1:8">
      <c r="A13" s="319" t="s">
        <v>14</v>
      </c>
      <c r="B13" s="318" t="s">
        <v>123</v>
      </c>
      <c r="C13" s="318"/>
      <c r="D13" s="316"/>
      <c r="E13" s="316"/>
      <c r="F13" s="316"/>
      <c r="G13" s="66"/>
      <c r="H13" s="73"/>
    </row>
    <row r="14" spans="1:8">
      <c r="A14" s="319"/>
      <c r="B14" s="318" t="s">
        <v>588</v>
      </c>
      <c r="C14" s="318"/>
      <c r="D14" s="316"/>
      <c r="E14" s="316"/>
      <c r="F14" s="316"/>
      <c r="G14" s="66"/>
      <c r="H14" s="73"/>
    </row>
    <row r="15" spans="1:8">
      <c r="A15" s="319" t="s">
        <v>15</v>
      </c>
      <c r="B15" s="318" t="s">
        <v>143</v>
      </c>
      <c r="C15" s="318"/>
      <c r="D15" s="316"/>
      <c r="E15" s="316"/>
      <c r="F15" s="316"/>
      <c r="G15" s="66"/>
      <c r="H15" s="73"/>
    </row>
    <row r="16" spans="1:8">
      <c r="A16" s="319"/>
      <c r="B16" s="318" t="s">
        <v>588</v>
      </c>
      <c r="C16" s="400"/>
      <c r="D16" s="401"/>
      <c r="E16" s="401"/>
      <c r="F16" s="401"/>
      <c r="G16" s="66"/>
      <c r="H16" s="73"/>
    </row>
    <row r="17" spans="1:8">
      <c r="A17" s="319" t="s">
        <v>16</v>
      </c>
      <c r="B17" s="318" t="s">
        <v>81</v>
      </c>
      <c r="C17" s="318"/>
      <c r="D17" s="316"/>
      <c r="E17" s="316"/>
      <c r="F17" s="316"/>
      <c r="G17" s="66"/>
      <c r="H17" s="73"/>
    </row>
    <row r="18" spans="1:8">
      <c r="A18" s="319"/>
      <c r="B18" s="318" t="s">
        <v>587</v>
      </c>
      <c r="C18" s="318"/>
      <c r="D18" s="316"/>
      <c r="E18" s="316"/>
      <c r="F18" s="316"/>
      <c r="G18" s="66"/>
      <c r="H18" s="73"/>
    </row>
    <row r="19" spans="1:8">
      <c r="A19" s="319" t="s">
        <v>17</v>
      </c>
      <c r="B19" s="318" t="s">
        <v>144</v>
      </c>
      <c r="C19" s="318"/>
      <c r="D19" s="316"/>
      <c r="E19" s="316"/>
      <c r="F19" s="316"/>
      <c r="G19" s="66"/>
      <c r="H19" s="73"/>
    </row>
    <row r="20" spans="1:8">
      <c r="A20" s="319"/>
      <c r="B20" s="318" t="s">
        <v>601</v>
      </c>
      <c r="C20" s="318"/>
      <c r="D20" s="316"/>
      <c r="E20" s="316"/>
      <c r="F20" s="316"/>
      <c r="G20" s="66"/>
      <c r="H20" s="73"/>
    </row>
    <row r="21" spans="1:8">
      <c r="A21" s="319" t="s">
        <v>18</v>
      </c>
      <c r="B21" s="318" t="s">
        <v>91</v>
      </c>
      <c r="C21" s="318"/>
      <c r="D21" s="316"/>
      <c r="E21" s="316"/>
      <c r="F21" s="316"/>
      <c r="G21" s="66"/>
      <c r="H21" s="73"/>
    </row>
    <row r="22" spans="1:8">
      <c r="A22" s="319"/>
      <c r="B22" s="318" t="s">
        <v>602</v>
      </c>
      <c r="C22" s="318"/>
      <c r="D22" s="316"/>
      <c r="E22" s="316"/>
      <c r="F22" s="316"/>
      <c r="G22" s="66"/>
      <c r="H22" s="73"/>
    </row>
    <row r="23" spans="1:8">
      <c r="A23" s="319" t="s">
        <v>19</v>
      </c>
      <c r="B23" s="318" t="s">
        <v>71</v>
      </c>
      <c r="C23" s="318"/>
      <c r="D23" s="316"/>
      <c r="E23" s="316"/>
      <c r="F23" s="316"/>
      <c r="G23" s="66"/>
      <c r="H23" s="73"/>
    </row>
    <row r="24" spans="1:8">
      <c r="A24" s="319"/>
      <c r="B24" s="318" t="s">
        <v>601</v>
      </c>
      <c r="C24" s="318"/>
      <c r="D24" s="316"/>
      <c r="E24" s="316"/>
      <c r="F24" s="316"/>
      <c r="G24" s="66"/>
      <c r="H24" s="73"/>
    </row>
    <row r="25" spans="1:8">
      <c r="A25" s="319" t="s">
        <v>20</v>
      </c>
      <c r="B25" s="318" t="s">
        <v>72</v>
      </c>
      <c r="C25" s="318"/>
      <c r="D25" s="316"/>
      <c r="E25" s="316"/>
      <c r="F25" s="316"/>
      <c r="G25" s="66"/>
      <c r="H25" s="73"/>
    </row>
    <row r="26" spans="1:8">
      <c r="A26" s="319"/>
      <c r="B26" s="318" t="s">
        <v>603</v>
      </c>
      <c r="C26" s="318"/>
      <c r="D26" s="316"/>
      <c r="E26" s="316"/>
      <c r="F26" s="316"/>
      <c r="G26" s="66"/>
      <c r="H26" s="73"/>
    </row>
    <row r="27" spans="1:8">
      <c r="A27" s="319" t="s">
        <v>22</v>
      </c>
      <c r="B27" s="318" t="s">
        <v>79</v>
      </c>
      <c r="C27" s="318"/>
      <c r="D27" s="316"/>
      <c r="E27" s="316"/>
      <c r="F27" s="316"/>
      <c r="G27" s="66"/>
      <c r="H27" s="73"/>
    </row>
    <row r="28" spans="1:8">
      <c r="A28" s="319"/>
      <c r="B28" s="318" t="s">
        <v>604</v>
      </c>
      <c r="C28" s="318"/>
      <c r="D28" s="316"/>
      <c r="E28" s="316"/>
      <c r="F28" s="316"/>
      <c r="G28" s="66"/>
      <c r="H28" s="73"/>
    </row>
    <row r="29" spans="1:8">
      <c r="A29" s="319" t="s">
        <v>21</v>
      </c>
      <c r="B29" s="318" t="s">
        <v>132</v>
      </c>
      <c r="C29" s="318"/>
      <c r="D29" s="316"/>
      <c r="E29" s="316"/>
      <c r="F29" s="316"/>
      <c r="G29" s="66"/>
      <c r="H29" s="73"/>
    </row>
    <row r="30" spans="1:8">
      <c r="A30" s="319"/>
      <c r="B30" s="318" t="s">
        <v>604</v>
      </c>
      <c r="C30" s="318"/>
      <c r="D30" s="316"/>
      <c r="E30" s="316"/>
      <c r="F30" s="316"/>
      <c r="G30" s="66"/>
      <c r="H30" s="73"/>
    </row>
    <row r="31" spans="1:8">
      <c r="A31" s="319" t="s">
        <v>23</v>
      </c>
      <c r="B31" s="318" t="s">
        <v>605</v>
      </c>
      <c r="C31" s="318"/>
      <c r="D31" s="316"/>
      <c r="E31" s="316"/>
      <c r="F31" s="316"/>
      <c r="G31" s="66"/>
      <c r="H31" s="73"/>
    </row>
    <row r="32" spans="1:8">
      <c r="A32" s="319" t="s">
        <v>135</v>
      </c>
      <c r="B32" s="318" t="s">
        <v>149</v>
      </c>
      <c r="C32" s="318"/>
      <c r="D32" s="316"/>
      <c r="E32" s="316"/>
      <c r="F32" s="316"/>
      <c r="G32" s="66"/>
      <c r="H32" s="73"/>
    </row>
    <row r="33" spans="1:8">
      <c r="A33" s="319"/>
      <c r="B33" s="318" t="s">
        <v>606</v>
      </c>
      <c r="C33" s="318"/>
      <c r="D33" s="316"/>
      <c r="E33" s="316"/>
      <c r="F33" s="316"/>
      <c r="G33" s="66"/>
      <c r="H33" s="73"/>
    </row>
    <row r="34" spans="1:8">
      <c r="A34" s="319" t="s">
        <v>136</v>
      </c>
      <c r="B34" s="318" t="s">
        <v>607</v>
      </c>
      <c r="C34" s="318"/>
      <c r="D34" s="316"/>
      <c r="E34" s="316"/>
      <c r="F34" s="316"/>
      <c r="G34" s="66"/>
      <c r="H34" s="73"/>
    </row>
    <row r="35" spans="1:8">
      <c r="A35" s="319"/>
      <c r="B35" s="318" t="s">
        <v>2</v>
      </c>
      <c r="C35" s="318"/>
      <c r="D35" s="316"/>
      <c r="E35" s="316"/>
      <c r="F35" s="316"/>
      <c r="G35" s="66"/>
      <c r="H35" s="73"/>
    </row>
    <row r="36" spans="1:8">
      <c r="A36" s="319" t="s">
        <v>325</v>
      </c>
      <c r="B36" s="318" t="s">
        <v>608</v>
      </c>
      <c r="C36" s="318"/>
      <c r="D36" s="316"/>
      <c r="E36" s="316"/>
      <c r="F36" s="316"/>
      <c r="G36" s="66"/>
      <c r="H36" s="73"/>
    </row>
    <row r="37" spans="1:8">
      <c r="A37" s="39"/>
      <c r="B37" s="318" t="s">
        <v>3</v>
      </c>
      <c r="C37" s="40"/>
      <c r="D37" s="40"/>
      <c r="E37" s="40"/>
      <c r="F37" s="39"/>
      <c r="G37" s="66"/>
      <c r="H37" s="73"/>
    </row>
    <row r="38" spans="1:8">
      <c r="A38" s="319" t="s">
        <v>137</v>
      </c>
      <c r="B38" s="318" t="s">
        <v>93</v>
      </c>
      <c r="C38" s="318"/>
      <c r="D38" s="316"/>
      <c r="E38" s="316"/>
      <c r="F38" s="316"/>
      <c r="G38" s="66"/>
      <c r="H38" s="73"/>
    </row>
    <row r="39" spans="1:8">
      <c r="A39" s="319"/>
      <c r="B39" s="318" t="s">
        <v>609</v>
      </c>
      <c r="C39" s="318"/>
      <c r="D39" s="316"/>
      <c r="E39" s="316"/>
      <c r="F39" s="316"/>
      <c r="G39" s="66"/>
      <c r="H39" s="73"/>
    </row>
    <row r="40" spans="1:8">
      <c r="A40" s="319" t="s">
        <v>138</v>
      </c>
      <c r="B40" s="318" t="s">
        <v>92</v>
      </c>
      <c r="C40" s="318"/>
      <c r="D40" s="316"/>
      <c r="E40" s="316"/>
      <c r="F40" s="316"/>
      <c r="G40" s="66"/>
      <c r="H40" s="73"/>
    </row>
    <row r="41" spans="1:8">
      <c r="A41" s="319"/>
      <c r="B41" s="318" t="s">
        <v>610</v>
      </c>
      <c r="C41" s="318"/>
      <c r="D41" s="316"/>
      <c r="E41" s="316"/>
      <c r="F41" s="316"/>
      <c r="G41" s="66"/>
      <c r="H41" s="73"/>
    </row>
    <row r="42" spans="1:8">
      <c r="A42" s="319" t="s">
        <v>139</v>
      </c>
      <c r="B42" s="318" t="s">
        <v>133</v>
      </c>
      <c r="C42" s="318"/>
      <c r="D42" s="316"/>
      <c r="E42" s="316"/>
      <c r="F42" s="316"/>
      <c r="G42" s="66"/>
      <c r="H42" s="73"/>
    </row>
    <row r="43" spans="1:8">
      <c r="A43" s="319"/>
      <c r="B43" s="318" t="s">
        <v>611</v>
      </c>
      <c r="C43" s="318"/>
      <c r="D43" s="316"/>
      <c r="E43" s="316"/>
      <c r="F43" s="316"/>
      <c r="G43" s="66"/>
      <c r="H43" s="73"/>
    </row>
    <row r="44" spans="1:8">
      <c r="A44" s="319" t="s">
        <v>326</v>
      </c>
      <c r="B44" s="318" t="s">
        <v>140</v>
      </c>
      <c r="C44" s="318"/>
      <c r="D44" s="316"/>
      <c r="E44" s="316"/>
      <c r="F44" s="316"/>
      <c r="G44" s="66"/>
      <c r="H44" s="73"/>
    </row>
    <row r="45" spans="1:8">
      <c r="A45" s="319"/>
      <c r="B45" s="318" t="s">
        <v>612</v>
      </c>
      <c r="C45" s="318"/>
      <c r="D45" s="316"/>
      <c r="E45" s="316"/>
      <c r="F45" s="316"/>
      <c r="G45" s="66"/>
      <c r="H45" s="73"/>
    </row>
    <row r="46" spans="1:8">
      <c r="A46" s="319" t="s">
        <v>327</v>
      </c>
      <c r="B46" s="318" t="s">
        <v>141</v>
      </c>
      <c r="C46" s="318"/>
      <c r="D46" s="316"/>
      <c r="E46" s="316"/>
      <c r="F46" s="316"/>
      <c r="G46" s="66"/>
      <c r="H46" s="73"/>
    </row>
    <row r="47" spans="1:8">
      <c r="A47" s="317"/>
      <c r="B47" s="318" t="s">
        <v>613</v>
      </c>
      <c r="C47" s="318"/>
      <c r="D47" s="316"/>
      <c r="E47" s="316"/>
      <c r="F47" s="316"/>
      <c r="G47" s="66"/>
      <c r="H47" s="73"/>
    </row>
    <row r="48" spans="1:8">
      <c r="A48" s="39"/>
      <c r="B48" s="316"/>
      <c r="C48" s="316"/>
      <c r="D48" s="316"/>
      <c r="E48" s="316"/>
      <c r="F48" s="316"/>
      <c r="G48" s="66"/>
      <c r="H48" s="73"/>
    </row>
    <row r="49" spans="1:8">
      <c r="A49" s="66"/>
      <c r="B49" s="66"/>
      <c r="C49" s="66"/>
      <c r="D49" s="66"/>
      <c r="E49" s="66"/>
      <c r="F49" s="66"/>
      <c r="G49" s="66"/>
      <c r="H49" s="73"/>
    </row>
    <row r="50" spans="1:8">
      <c r="A50" s="66"/>
      <c r="B50" s="66"/>
      <c r="C50" s="66"/>
      <c r="D50" s="66"/>
      <c r="E50" s="66"/>
      <c r="F50" s="66"/>
      <c r="G50" s="66"/>
      <c r="H50" s="73"/>
    </row>
  </sheetData>
  <mergeCells count="1">
    <mergeCell ref="B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61"/>
  <sheetViews>
    <sheetView showGridLines="0" zoomScaleNormal="100" workbookViewId="0">
      <selection activeCell="D5" sqref="D5:F58"/>
    </sheetView>
  </sheetViews>
  <sheetFormatPr baseColWidth="10" defaultRowHeight="12.75"/>
  <cols>
    <col min="1" max="1" width="11" customWidth="1"/>
    <col min="2" max="2" width="4.7109375" customWidth="1"/>
    <col min="3" max="3" width="7" customWidth="1"/>
    <col min="4" max="15" width="5.28515625" customWidth="1"/>
  </cols>
  <sheetData>
    <row r="1" spans="1:15" ht="15.95" customHeight="1">
      <c r="A1" s="245" t="s">
        <v>589</v>
      </c>
      <c r="B1" s="246"/>
      <c r="C1" s="246"/>
      <c r="D1" s="247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8"/>
    </row>
    <row r="2" spans="1:15" ht="12" customHeight="1">
      <c r="A2" s="249" t="s">
        <v>7</v>
      </c>
      <c r="B2" s="250"/>
      <c r="C2" s="250"/>
      <c r="D2" s="247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1"/>
    </row>
    <row r="3" spans="1:15" ht="5.0999999999999996" customHeight="1">
      <c r="A3" s="5"/>
      <c r="B3" s="5"/>
      <c r="C3" s="6"/>
      <c r="D3" s="247"/>
      <c r="E3" s="6"/>
      <c r="F3" s="6"/>
      <c r="G3" s="6"/>
      <c r="H3" s="6"/>
      <c r="I3" s="6"/>
      <c r="J3" s="6"/>
      <c r="K3" s="6"/>
      <c r="L3" s="6"/>
      <c r="M3" s="6"/>
      <c r="N3" s="6"/>
      <c r="O3" s="14"/>
    </row>
    <row r="4" spans="1:15" ht="15.95" customHeight="1">
      <c r="A4" s="252" t="s">
        <v>50</v>
      </c>
      <c r="B4" s="252" t="s">
        <v>46</v>
      </c>
      <c r="C4" s="252" t="s">
        <v>77</v>
      </c>
      <c r="D4" s="252" t="s">
        <v>57</v>
      </c>
      <c r="E4" s="252" t="s">
        <v>58</v>
      </c>
      <c r="F4" s="252" t="s">
        <v>59</v>
      </c>
      <c r="G4" s="252" t="s">
        <v>60</v>
      </c>
      <c r="H4" s="252" t="s">
        <v>61</v>
      </c>
      <c r="I4" s="252" t="s">
        <v>27</v>
      </c>
      <c r="J4" s="252" t="s">
        <v>28</v>
      </c>
      <c r="K4" s="252" t="s">
        <v>29</v>
      </c>
      <c r="L4" s="252" t="s">
        <v>30</v>
      </c>
      <c r="M4" s="252" t="s">
        <v>31</v>
      </c>
      <c r="N4" s="252" t="s">
        <v>25</v>
      </c>
      <c r="O4" s="252" t="s">
        <v>26</v>
      </c>
    </row>
    <row r="5" spans="1:15" ht="12" customHeight="1">
      <c r="A5" s="625" t="s">
        <v>8</v>
      </c>
      <c r="B5" s="34">
        <v>2015</v>
      </c>
      <c r="C5" s="253">
        <f>SUM(D5:O5)</f>
        <v>1002131.1182610001</v>
      </c>
      <c r="D5" s="253">
        <f t="shared" ref="D5:O5" si="0">SUM(D11,D17,D23,D29,D35,D41,D47,D53)</f>
        <v>107453.8495</v>
      </c>
      <c r="E5" s="253">
        <f t="shared" si="0"/>
        <v>80187.485591000004</v>
      </c>
      <c r="F5" s="253">
        <f t="shared" si="0"/>
        <v>93405.832999999999</v>
      </c>
      <c r="G5" s="253">
        <f t="shared" si="0"/>
        <v>82563.778929000007</v>
      </c>
      <c r="H5" s="253">
        <f t="shared" si="0"/>
        <v>63602.246119999996</v>
      </c>
      <c r="I5" s="253">
        <f t="shared" si="0"/>
        <v>110816.413</v>
      </c>
      <c r="J5" s="253">
        <f t="shared" si="0"/>
        <v>58324.168999999994</v>
      </c>
      <c r="K5" s="253">
        <f t="shared" si="0"/>
        <v>66018.396500000003</v>
      </c>
      <c r="L5" s="253">
        <f t="shared" si="0"/>
        <v>106905.41649999999</v>
      </c>
      <c r="M5" s="253">
        <f t="shared" si="0"/>
        <v>68972.104000000007</v>
      </c>
      <c r="N5" s="253">
        <f t="shared" si="0"/>
        <v>44188.361120999994</v>
      </c>
      <c r="O5" s="253">
        <f t="shared" si="0"/>
        <v>119693.065</v>
      </c>
    </row>
    <row r="6" spans="1:15" ht="12" customHeight="1">
      <c r="A6" s="626"/>
      <c r="B6" s="254">
        <v>2016</v>
      </c>
      <c r="C6" s="255">
        <f>SUM(D6:O6)</f>
        <v>1048220.60182</v>
      </c>
      <c r="D6" s="255">
        <f t="shared" ref="D6:O6" si="1">SUM(D12,D18,D24,D30,D36,D42,D48,D54)</f>
        <v>68094.185100000002</v>
      </c>
      <c r="E6" s="255">
        <f t="shared" si="1"/>
        <v>98670.592999999993</v>
      </c>
      <c r="F6" s="255">
        <f t="shared" si="1"/>
        <v>51947.345899000007</v>
      </c>
      <c r="G6" s="255">
        <f t="shared" si="1"/>
        <v>36936.814810000003</v>
      </c>
      <c r="H6" s="255">
        <f t="shared" si="1"/>
        <v>49775.575719999993</v>
      </c>
      <c r="I6" s="255">
        <f t="shared" si="1"/>
        <v>89995.391478000005</v>
      </c>
      <c r="J6" s="255">
        <f t="shared" si="1"/>
        <v>78813.739499999996</v>
      </c>
      <c r="K6" s="255">
        <f t="shared" si="1"/>
        <v>101163.15</v>
      </c>
      <c r="L6" s="255">
        <f t="shared" si="1"/>
        <v>84900.840534000003</v>
      </c>
      <c r="M6" s="255">
        <f t="shared" si="1"/>
        <v>154564.05161299999</v>
      </c>
      <c r="N6" s="255">
        <f t="shared" si="1"/>
        <v>106835.90216600001</v>
      </c>
      <c r="O6" s="255">
        <f t="shared" si="1"/>
        <v>126523.01200000002</v>
      </c>
    </row>
    <row r="7" spans="1:15" ht="12" customHeight="1">
      <c r="A7" s="626"/>
      <c r="B7" s="254">
        <v>2017</v>
      </c>
      <c r="C7" s="255">
        <f>SUM(D7:O7)</f>
        <v>1260705.9888870001</v>
      </c>
      <c r="D7" s="255">
        <f t="shared" ref="D7:O7" si="2">SUM(D13,D19,D25,D31,D37,D43,D49,D55)</f>
        <v>92723.36778000003</v>
      </c>
      <c r="E7" s="255">
        <f t="shared" si="2"/>
        <v>35583.096399999995</v>
      </c>
      <c r="F7" s="255">
        <f t="shared" si="2"/>
        <v>131335.15000000002</v>
      </c>
      <c r="G7" s="255">
        <f t="shared" si="2"/>
        <v>131448.990552</v>
      </c>
      <c r="H7" s="255">
        <f t="shared" si="2"/>
        <v>105002.94959999999</v>
      </c>
      <c r="I7" s="255">
        <f t="shared" si="2"/>
        <v>108320.33707199999</v>
      </c>
      <c r="J7" s="255">
        <f t="shared" si="2"/>
        <v>77715.872100000008</v>
      </c>
      <c r="K7" s="255">
        <f t="shared" si="2"/>
        <v>125768.514058</v>
      </c>
      <c r="L7" s="255">
        <f t="shared" si="2"/>
        <v>48153.560132999999</v>
      </c>
      <c r="M7" s="255">
        <f t="shared" si="2"/>
        <v>108077.73</v>
      </c>
      <c r="N7" s="255">
        <f t="shared" si="2"/>
        <v>92771.465692000012</v>
      </c>
      <c r="O7" s="255">
        <f t="shared" si="2"/>
        <v>203804.95550000001</v>
      </c>
    </row>
    <row r="8" spans="1:15" ht="12" customHeight="1">
      <c r="A8" s="626"/>
      <c r="B8" s="254">
        <v>2018</v>
      </c>
      <c r="C8" s="255">
        <f>SUM(D8:O8)</f>
        <v>987769.3642810001</v>
      </c>
      <c r="D8" s="255">
        <f t="shared" ref="D8:O8" si="3">SUM(D14,D20,D26,D32,D38,D44,D50,D56)</f>
        <v>49484.382999999994</v>
      </c>
      <c r="E8" s="255">
        <f t="shared" si="3"/>
        <v>58261.469058999995</v>
      </c>
      <c r="F8" s="255">
        <f t="shared" si="3"/>
        <v>128480.7025</v>
      </c>
      <c r="G8" s="255">
        <f t="shared" si="3"/>
        <v>64754.514219999997</v>
      </c>
      <c r="H8" s="255">
        <f t="shared" si="3"/>
        <v>68527.326499999996</v>
      </c>
      <c r="I8" s="255">
        <f t="shared" si="3"/>
        <v>27569.705000000002</v>
      </c>
      <c r="J8" s="255">
        <f t="shared" si="3"/>
        <v>112890.649</v>
      </c>
      <c r="K8" s="255">
        <f t="shared" si="3"/>
        <v>116210.02623700001</v>
      </c>
      <c r="L8" s="255">
        <f t="shared" si="3"/>
        <v>89880.994000000006</v>
      </c>
      <c r="M8" s="255">
        <f t="shared" si="3"/>
        <v>159047.40380500001</v>
      </c>
      <c r="N8" s="255">
        <f t="shared" si="3"/>
        <v>39801.206960000003</v>
      </c>
      <c r="O8" s="255">
        <f t="shared" si="3"/>
        <v>72860.983999999997</v>
      </c>
    </row>
    <row r="9" spans="1:15" ht="12" customHeight="1">
      <c r="A9" s="626"/>
      <c r="B9" s="254">
        <v>2019</v>
      </c>
      <c r="C9" s="255">
        <f t="shared" ref="C9:C10" si="4">SUM(D9:O9)</f>
        <v>1202664.5206699998</v>
      </c>
      <c r="D9" s="255">
        <f t="shared" ref="D9:O9" si="5">SUM(D15,D21,D27,D33,D39,D45,D51,D57)</f>
        <v>28102.462500000001</v>
      </c>
      <c r="E9" s="255">
        <f t="shared" si="5"/>
        <v>150143.177</v>
      </c>
      <c r="F9" s="255">
        <f t="shared" si="5"/>
        <v>80767.448499999999</v>
      </c>
      <c r="G9" s="255">
        <f t="shared" si="5"/>
        <v>155149.28037399999</v>
      </c>
      <c r="H9" s="255">
        <f t="shared" si="5"/>
        <v>160924.85224199999</v>
      </c>
      <c r="I9" s="255">
        <f t="shared" si="5"/>
        <v>62410.352499999994</v>
      </c>
      <c r="J9" s="255">
        <f t="shared" si="5"/>
        <v>51947.361713999999</v>
      </c>
      <c r="K9" s="255">
        <f t="shared" si="5"/>
        <v>61988.266665000003</v>
      </c>
      <c r="L9" s="255">
        <f t="shared" si="5"/>
        <v>144081.15729599999</v>
      </c>
      <c r="M9" s="255">
        <f t="shared" si="5"/>
        <v>65257.217949999998</v>
      </c>
      <c r="N9" s="255">
        <f t="shared" si="5"/>
        <v>130538.64549999998</v>
      </c>
      <c r="O9" s="255">
        <f t="shared" si="5"/>
        <v>111354.29842899999</v>
      </c>
    </row>
    <row r="10" spans="1:15" ht="12" customHeight="1">
      <c r="A10" s="627"/>
      <c r="B10" s="256">
        <v>2020</v>
      </c>
      <c r="C10" s="255">
        <f t="shared" si="4"/>
        <v>1267446.8666060001</v>
      </c>
      <c r="D10" s="257">
        <f t="shared" ref="D10:O10" si="6">SUM(D16,D22,D28,D34,D40,D46,D52,D58)</f>
        <v>44090.572</v>
      </c>
      <c r="E10" s="257">
        <f t="shared" si="6"/>
        <v>80768.157579999999</v>
      </c>
      <c r="F10" s="257">
        <f t="shared" si="6"/>
        <v>61774.392</v>
      </c>
      <c r="G10" s="257">
        <f t="shared" si="6"/>
        <v>113917.28003600001</v>
      </c>
      <c r="H10" s="257">
        <f t="shared" si="6"/>
        <v>90072.005300000019</v>
      </c>
      <c r="I10" s="257">
        <f t="shared" si="6"/>
        <v>90446.288</v>
      </c>
      <c r="J10" s="257">
        <f t="shared" si="6"/>
        <v>200418.50400000002</v>
      </c>
      <c r="K10" s="257">
        <f t="shared" si="6"/>
        <v>76831.721610000008</v>
      </c>
      <c r="L10" s="257">
        <f t="shared" si="6"/>
        <v>62321.084000000003</v>
      </c>
      <c r="M10" s="257">
        <f t="shared" si="6"/>
        <v>167820.02308000001</v>
      </c>
      <c r="N10" s="257">
        <f t="shared" si="6"/>
        <v>103355.89499999999</v>
      </c>
      <c r="O10" s="257">
        <f t="shared" si="6"/>
        <v>175630.94399999999</v>
      </c>
    </row>
    <row r="11" spans="1:15" ht="12" customHeight="1">
      <c r="A11" s="622" t="s">
        <v>90</v>
      </c>
      <c r="B11" s="258">
        <v>2015</v>
      </c>
      <c r="C11" s="331">
        <f t="shared" ref="C11:C49" si="7">SUM(D11:O11)</f>
        <v>107664.00762099998</v>
      </c>
      <c r="D11" s="259">
        <v>19613.815999999999</v>
      </c>
      <c r="E11" s="259">
        <v>8985.3649999999998</v>
      </c>
      <c r="F11" s="259">
        <v>8710.0400000000009</v>
      </c>
      <c r="G11" s="259">
        <v>11939.27</v>
      </c>
      <c r="H11" s="259">
        <v>1108.3399999999999</v>
      </c>
      <c r="I11" s="259">
        <v>13300.304</v>
      </c>
      <c r="J11" s="259">
        <v>0</v>
      </c>
      <c r="K11" s="247">
        <v>13031.252</v>
      </c>
      <c r="L11" s="247">
        <v>26926.34</v>
      </c>
      <c r="M11" s="260">
        <v>0</v>
      </c>
      <c r="N11" s="247">
        <v>4049.2806209999999</v>
      </c>
      <c r="O11" s="260">
        <v>0</v>
      </c>
    </row>
    <row r="12" spans="1:15" ht="12" customHeight="1">
      <c r="A12" s="623"/>
      <c r="B12" s="261">
        <v>2016</v>
      </c>
      <c r="C12" s="332">
        <f t="shared" si="7"/>
        <v>79771.898752000008</v>
      </c>
      <c r="D12" s="247">
        <v>0</v>
      </c>
      <c r="E12" s="260">
        <v>16112.46</v>
      </c>
      <c r="F12" s="260">
        <v>8914.6027520000007</v>
      </c>
      <c r="G12" s="260">
        <v>7424.8019999999997</v>
      </c>
      <c r="H12" s="260">
        <v>2474.1799999999998</v>
      </c>
      <c r="I12" s="260">
        <v>3554.42</v>
      </c>
      <c r="J12" s="260">
        <v>2859.38</v>
      </c>
      <c r="K12" s="260">
        <v>25205.43</v>
      </c>
      <c r="L12" s="260">
        <v>9995.4140000000007</v>
      </c>
      <c r="M12" s="260">
        <v>0</v>
      </c>
      <c r="N12" s="260">
        <v>0</v>
      </c>
      <c r="O12" s="260">
        <v>3231.21</v>
      </c>
    </row>
    <row r="13" spans="1:15" ht="12" customHeight="1">
      <c r="A13" s="623"/>
      <c r="B13" s="261">
        <v>2017</v>
      </c>
      <c r="C13" s="332">
        <f t="shared" si="7"/>
        <v>130254.762569</v>
      </c>
      <c r="D13" s="247">
        <v>33344.730000000003</v>
      </c>
      <c r="E13" s="260">
        <v>9573.6119999999992</v>
      </c>
      <c r="F13" s="260">
        <v>0</v>
      </c>
      <c r="G13" s="260">
        <v>15881.07</v>
      </c>
      <c r="H13" s="260">
        <v>4229.83</v>
      </c>
      <c r="I13" s="260">
        <v>23269.144</v>
      </c>
      <c r="J13" s="260">
        <v>0</v>
      </c>
      <c r="K13" s="260">
        <v>19468.470589</v>
      </c>
      <c r="L13" s="260">
        <v>1112.3339799999999</v>
      </c>
      <c r="M13" s="260">
        <v>0</v>
      </c>
      <c r="N13" s="260">
        <v>9420.7019999999993</v>
      </c>
      <c r="O13" s="260">
        <v>13954.87</v>
      </c>
    </row>
    <row r="14" spans="1:15" ht="12" customHeight="1">
      <c r="A14" s="623"/>
      <c r="B14" s="261">
        <v>2018</v>
      </c>
      <c r="C14" s="332">
        <f t="shared" si="7"/>
        <v>128155.301219</v>
      </c>
      <c r="D14" s="247">
        <v>13129.72</v>
      </c>
      <c r="E14" s="260">
        <v>11800.787059</v>
      </c>
      <c r="F14" s="260">
        <v>22933.363499999999</v>
      </c>
      <c r="G14" s="260">
        <v>80.005499999999998</v>
      </c>
      <c r="H14" s="260">
        <v>14494.45</v>
      </c>
      <c r="I14" s="260">
        <v>1632.1189999999999</v>
      </c>
      <c r="J14" s="260">
        <v>1775.9680000000001</v>
      </c>
      <c r="K14" s="260">
        <v>4224.6580000000004</v>
      </c>
      <c r="L14" s="260">
        <v>16176.498</v>
      </c>
      <c r="M14" s="260">
        <v>18606.939200000001</v>
      </c>
      <c r="N14" s="260">
        <v>6500.6909599999999</v>
      </c>
      <c r="O14" s="260">
        <v>16800.101999999999</v>
      </c>
    </row>
    <row r="15" spans="1:15" ht="12" customHeight="1">
      <c r="A15" s="623"/>
      <c r="B15" s="261">
        <v>2019</v>
      </c>
      <c r="C15" s="332">
        <f t="shared" si="7"/>
        <v>85339.551873999997</v>
      </c>
      <c r="D15" s="247">
        <v>310.22699999999998</v>
      </c>
      <c r="E15" s="260">
        <v>4763.5150000000003</v>
      </c>
      <c r="F15" s="260">
        <v>130</v>
      </c>
      <c r="G15" s="260">
        <v>22.472373999999999</v>
      </c>
      <c r="H15" s="260">
        <v>4013.2015000000001</v>
      </c>
      <c r="I15" s="260">
        <v>5.0000000000000001E-4</v>
      </c>
      <c r="J15" s="260">
        <v>14929.884</v>
      </c>
      <c r="K15" s="260">
        <v>7492.78</v>
      </c>
      <c r="L15" s="260">
        <v>19970.751499999998</v>
      </c>
      <c r="M15" s="260">
        <v>24208.75</v>
      </c>
      <c r="N15" s="260">
        <v>0</v>
      </c>
      <c r="O15" s="260">
        <v>9497.9699999999993</v>
      </c>
    </row>
    <row r="16" spans="1:15" ht="12" customHeight="1">
      <c r="A16" s="624"/>
      <c r="B16" s="263">
        <v>2020</v>
      </c>
      <c r="C16" s="333">
        <f t="shared" si="7"/>
        <v>143739.1862</v>
      </c>
      <c r="D16" s="265">
        <v>604.48</v>
      </c>
      <c r="E16" s="266">
        <v>9239.6425899999995</v>
      </c>
      <c r="F16" s="267">
        <v>19151.810000000001</v>
      </c>
      <c r="G16" s="266">
        <v>20908.078000000001</v>
      </c>
      <c r="H16" s="266">
        <v>8714.5969999999998</v>
      </c>
      <c r="I16" s="266">
        <v>4358.0200000000004</v>
      </c>
      <c r="J16" s="266">
        <v>34578.06</v>
      </c>
      <c r="K16" s="266">
        <v>935.17061000000001</v>
      </c>
      <c r="L16" s="266">
        <v>5944.9000000000005</v>
      </c>
      <c r="M16" s="266">
        <v>1888.66</v>
      </c>
      <c r="N16" s="260">
        <v>140</v>
      </c>
      <c r="O16" s="266">
        <v>37275.767999999996</v>
      </c>
    </row>
    <row r="17" spans="1:15" ht="12" customHeight="1">
      <c r="A17" s="622" t="s">
        <v>83</v>
      </c>
      <c r="B17" s="258">
        <v>2015</v>
      </c>
      <c r="C17" s="331">
        <f t="shared" si="7"/>
        <v>169898.89350000001</v>
      </c>
      <c r="D17" s="259">
        <v>29358.352999999999</v>
      </c>
      <c r="E17" s="268">
        <v>429.04</v>
      </c>
      <c r="F17" s="268">
        <v>10337.530000000001</v>
      </c>
      <c r="G17" s="260">
        <v>0</v>
      </c>
      <c r="H17" s="260">
        <v>15253.703</v>
      </c>
      <c r="I17" s="260">
        <v>23797.249500000002</v>
      </c>
      <c r="J17" s="260">
        <v>8428.5820000000003</v>
      </c>
      <c r="K17" s="259">
        <v>11102.568499999999</v>
      </c>
      <c r="L17" s="268">
        <v>26141.469000000001</v>
      </c>
      <c r="M17" s="268">
        <v>0</v>
      </c>
      <c r="N17" s="259">
        <v>14252.7225</v>
      </c>
      <c r="O17" s="259">
        <v>30797.675999999999</v>
      </c>
    </row>
    <row r="18" spans="1:15" ht="12" customHeight="1">
      <c r="A18" s="623"/>
      <c r="B18" s="261">
        <v>2016</v>
      </c>
      <c r="C18" s="332">
        <f t="shared" si="7"/>
        <v>189004.28750000001</v>
      </c>
      <c r="D18" s="247">
        <v>1982.723</v>
      </c>
      <c r="E18" s="260">
        <v>16567.873</v>
      </c>
      <c r="F18" s="260">
        <v>1985.9860000000001</v>
      </c>
      <c r="G18" s="260">
        <v>7860.11</v>
      </c>
      <c r="H18" s="260">
        <v>16685.990000000002</v>
      </c>
      <c r="I18" s="260">
        <v>18429.669999999998</v>
      </c>
      <c r="J18" s="260">
        <v>16093.307500000001</v>
      </c>
      <c r="K18" s="247">
        <v>12273.24</v>
      </c>
      <c r="L18" s="260">
        <v>16111.181</v>
      </c>
      <c r="M18" s="260">
        <v>32953.256000000001</v>
      </c>
      <c r="N18" s="247">
        <v>40039.656000000003</v>
      </c>
      <c r="O18" s="247">
        <v>8021.2950000000001</v>
      </c>
    </row>
    <row r="19" spans="1:15" ht="12" customHeight="1">
      <c r="A19" s="623"/>
      <c r="B19" s="261">
        <v>2017</v>
      </c>
      <c r="C19" s="332">
        <f t="shared" si="7"/>
        <v>217448.29765200001</v>
      </c>
      <c r="D19" s="247">
        <v>17523.392183</v>
      </c>
      <c r="E19" s="260">
        <v>0</v>
      </c>
      <c r="F19" s="260">
        <v>34518.31</v>
      </c>
      <c r="G19" s="260">
        <v>16275.191999999999</v>
      </c>
      <c r="H19" s="260">
        <v>5507.3760000000002</v>
      </c>
      <c r="I19" s="260">
        <v>10922.05</v>
      </c>
      <c r="J19" s="260">
        <v>529.53</v>
      </c>
      <c r="K19" s="247">
        <v>37297.571468999995</v>
      </c>
      <c r="L19" s="260">
        <v>6675.4930000000004</v>
      </c>
      <c r="M19" s="260">
        <v>33016.31</v>
      </c>
      <c r="N19" s="247">
        <v>7342.6210000000001</v>
      </c>
      <c r="O19" s="247">
        <v>47840.451999999997</v>
      </c>
    </row>
    <row r="20" spans="1:15" ht="12" customHeight="1">
      <c r="A20" s="623"/>
      <c r="B20" s="261">
        <v>2018</v>
      </c>
      <c r="C20" s="332">
        <f t="shared" si="7"/>
        <v>162620.51427999997</v>
      </c>
      <c r="D20" s="247">
        <v>19.399999999999999</v>
      </c>
      <c r="E20" s="260">
        <v>0</v>
      </c>
      <c r="F20" s="247">
        <v>32964.381999999998</v>
      </c>
      <c r="G20" s="247">
        <v>2584.886</v>
      </c>
      <c r="H20" s="260">
        <v>0</v>
      </c>
      <c r="I20" s="247">
        <v>49.712000000000003</v>
      </c>
      <c r="J20" s="247">
        <v>47347.360999999997</v>
      </c>
      <c r="K20" s="247">
        <v>23818.550999999999</v>
      </c>
      <c r="L20" s="260">
        <v>4603.3890000000001</v>
      </c>
      <c r="M20" s="260">
        <v>16292.180279999999</v>
      </c>
      <c r="N20" s="247">
        <v>4491.1899999999996</v>
      </c>
      <c r="O20" s="247">
        <v>30449.463</v>
      </c>
    </row>
    <row r="21" spans="1:15" ht="12" customHeight="1">
      <c r="A21" s="623"/>
      <c r="B21" s="261">
        <v>2019</v>
      </c>
      <c r="C21" s="332">
        <f t="shared" si="7"/>
        <v>189728.72347900001</v>
      </c>
      <c r="D21" s="247">
        <v>1403.8215</v>
      </c>
      <c r="E21" s="260">
        <v>10498.653</v>
      </c>
      <c r="F21" s="247">
        <v>16493.317500000001</v>
      </c>
      <c r="G21" s="260">
        <v>36559.428999999996</v>
      </c>
      <c r="H21" s="260">
        <v>28747.01</v>
      </c>
      <c r="I21" s="247">
        <v>2679.0320000000002</v>
      </c>
      <c r="J21" s="260">
        <v>25</v>
      </c>
      <c r="K21" s="247">
        <v>28263.912</v>
      </c>
      <c r="L21" s="260">
        <v>13236.504000000001</v>
      </c>
      <c r="M21" s="260">
        <v>6058.8360499999999</v>
      </c>
      <c r="N21" s="247">
        <v>36510.410000000003</v>
      </c>
      <c r="O21" s="247">
        <v>9252.7984290000004</v>
      </c>
    </row>
    <row r="22" spans="1:15" ht="12" customHeight="1">
      <c r="A22" s="624"/>
      <c r="B22" s="263">
        <v>2020</v>
      </c>
      <c r="C22" s="332">
        <f t="shared" si="7"/>
        <v>248317.73800000001</v>
      </c>
      <c r="D22" s="265">
        <v>2901.91</v>
      </c>
      <c r="E22" s="265">
        <v>19022.465</v>
      </c>
      <c r="F22" s="265">
        <v>1E-3</v>
      </c>
      <c r="G22" s="266">
        <v>14047.47</v>
      </c>
      <c r="H22" s="266">
        <v>43832.156000000003</v>
      </c>
      <c r="I22" s="265">
        <v>2205.77</v>
      </c>
      <c r="J22" s="266">
        <v>17609.760000000002</v>
      </c>
      <c r="K22" s="265">
        <v>30583.25</v>
      </c>
      <c r="L22" s="266">
        <v>15579.98</v>
      </c>
      <c r="M22" s="266">
        <v>55212.966</v>
      </c>
      <c r="N22" s="265">
        <v>24899.940000000002</v>
      </c>
      <c r="O22" s="265">
        <v>22422.070000000003</v>
      </c>
    </row>
    <row r="23" spans="1:15" ht="12" customHeight="1">
      <c r="A23" s="622" t="s">
        <v>89</v>
      </c>
      <c r="B23" s="258">
        <v>2015</v>
      </c>
      <c r="C23" s="331">
        <f t="shared" si="7"/>
        <v>50571.97</v>
      </c>
      <c r="D23" s="259">
        <v>10887.08</v>
      </c>
      <c r="E23" s="260">
        <v>0</v>
      </c>
      <c r="F23" s="260">
        <v>0</v>
      </c>
      <c r="G23" s="260">
        <v>30705.66</v>
      </c>
      <c r="H23" s="260">
        <v>8979.23</v>
      </c>
      <c r="I23" s="247">
        <v>0</v>
      </c>
      <c r="J23" s="247">
        <v>0</v>
      </c>
      <c r="K23" s="247">
        <v>0</v>
      </c>
      <c r="L23" s="247">
        <v>0</v>
      </c>
      <c r="M23" s="247">
        <v>0</v>
      </c>
      <c r="N23" s="247">
        <v>0</v>
      </c>
      <c r="O23" s="247">
        <v>0</v>
      </c>
    </row>
    <row r="24" spans="1:15" ht="12" customHeight="1">
      <c r="A24" s="623"/>
      <c r="B24" s="261">
        <v>2016</v>
      </c>
      <c r="C24" s="332">
        <f t="shared" si="7"/>
        <v>128005.5505</v>
      </c>
      <c r="D24" s="247">
        <v>0</v>
      </c>
      <c r="E24" s="260">
        <v>0</v>
      </c>
      <c r="F24" s="260">
        <v>0</v>
      </c>
      <c r="G24" s="260">
        <v>0</v>
      </c>
      <c r="H24" s="260">
        <v>5.0000000000000001E-4</v>
      </c>
      <c r="I24" s="260">
        <v>23639.71</v>
      </c>
      <c r="J24" s="260">
        <v>12322.61</v>
      </c>
      <c r="K24" s="260">
        <v>0</v>
      </c>
      <c r="L24" s="260">
        <v>25454.42</v>
      </c>
      <c r="M24" s="260">
        <v>33083.11</v>
      </c>
      <c r="N24" s="260">
        <v>0</v>
      </c>
      <c r="O24" s="260">
        <v>33505.699999999997</v>
      </c>
    </row>
    <row r="25" spans="1:15" ht="12" customHeight="1">
      <c r="A25" s="623"/>
      <c r="B25" s="261">
        <v>2017</v>
      </c>
      <c r="C25" s="332">
        <f t="shared" si="7"/>
        <v>153109.473</v>
      </c>
      <c r="D25" s="247">
        <v>0</v>
      </c>
      <c r="E25" s="260">
        <v>0</v>
      </c>
      <c r="F25" s="260">
        <v>32894.26</v>
      </c>
      <c r="G25" s="260">
        <v>5012.6499999999996</v>
      </c>
      <c r="H25" s="260">
        <v>27996.473000000002</v>
      </c>
      <c r="I25" s="260">
        <v>0</v>
      </c>
      <c r="J25" s="260">
        <v>0</v>
      </c>
      <c r="K25" s="260">
        <v>33073.26</v>
      </c>
      <c r="L25" s="260">
        <v>0</v>
      </c>
      <c r="M25" s="260">
        <v>32127.71</v>
      </c>
      <c r="N25" s="260">
        <v>0</v>
      </c>
      <c r="O25" s="260">
        <v>22005.119999999999</v>
      </c>
    </row>
    <row r="26" spans="1:15" ht="12" customHeight="1">
      <c r="A26" s="623"/>
      <c r="B26" s="261">
        <v>2018</v>
      </c>
      <c r="C26" s="332">
        <f t="shared" si="7"/>
        <v>171016.39600000001</v>
      </c>
      <c r="D26" s="247">
        <v>8025.15</v>
      </c>
      <c r="E26" s="247">
        <v>30279.35</v>
      </c>
      <c r="F26" s="247">
        <v>0.6</v>
      </c>
      <c r="G26" s="247">
        <v>32928.31</v>
      </c>
      <c r="H26" s="260">
        <v>0</v>
      </c>
      <c r="I26" s="260">
        <v>0</v>
      </c>
      <c r="J26" s="247">
        <v>13323.29</v>
      </c>
      <c r="K26" s="260">
        <v>21256.97</v>
      </c>
      <c r="L26" s="260">
        <v>13996.56</v>
      </c>
      <c r="M26" s="260">
        <v>32065.786</v>
      </c>
      <c r="N26" s="260">
        <v>19140.38</v>
      </c>
      <c r="O26" s="260">
        <v>0</v>
      </c>
    </row>
    <row r="27" spans="1:15" ht="12" customHeight="1">
      <c r="A27" s="623"/>
      <c r="B27" s="261">
        <v>2019</v>
      </c>
      <c r="C27" s="332">
        <f t="shared" si="7"/>
        <v>169336.8077</v>
      </c>
      <c r="D27" s="247">
        <v>12990.8</v>
      </c>
      <c r="E27" s="247">
        <v>19808.98</v>
      </c>
      <c r="F27" s="247">
        <v>13750.1</v>
      </c>
      <c r="G27" s="247">
        <v>19280.64</v>
      </c>
      <c r="H27" s="260">
        <v>8600.3696999999993</v>
      </c>
      <c r="I27" s="260">
        <v>23003</v>
      </c>
      <c r="J27" s="247">
        <v>4.8000000000000001E-2</v>
      </c>
      <c r="K27" s="260">
        <v>0</v>
      </c>
      <c r="L27" s="260">
        <v>35859.300000000003</v>
      </c>
      <c r="M27" s="260">
        <v>17496.59</v>
      </c>
      <c r="N27" s="260">
        <v>18546.98</v>
      </c>
      <c r="O27" s="260">
        <v>0</v>
      </c>
    </row>
    <row r="28" spans="1:15" ht="12" customHeight="1">
      <c r="A28" s="624"/>
      <c r="B28" s="263">
        <v>2020</v>
      </c>
      <c r="C28" s="332">
        <f t="shared" si="7"/>
        <v>127253.21</v>
      </c>
      <c r="D28" s="260">
        <v>2.5000000000000001E-2</v>
      </c>
      <c r="E28" s="260">
        <v>2.5000000000000001E-2</v>
      </c>
      <c r="F28" s="247">
        <v>7608.29</v>
      </c>
      <c r="G28" s="247">
        <v>9998.93</v>
      </c>
      <c r="H28" s="260">
        <v>0</v>
      </c>
      <c r="I28" s="260">
        <v>20389.919999999998</v>
      </c>
      <c r="J28" s="247">
        <v>7021.83</v>
      </c>
      <c r="K28" s="260">
        <v>21707.4</v>
      </c>
      <c r="L28" s="260">
        <v>11996.65</v>
      </c>
      <c r="M28" s="260">
        <v>12015</v>
      </c>
      <c r="N28" s="260">
        <v>28514.12</v>
      </c>
      <c r="O28" s="260">
        <v>8001.02</v>
      </c>
    </row>
    <row r="29" spans="1:15" ht="12" customHeight="1">
      <c r="A29" s="622" t="s">
        <v>84</v>
      </c>
      <c r="B29" s="258">
        <v>2015</v>
      </c>
      <c r="C29" s="331">
        <f t="shared" si="7"/>
        <v>187729.54630100002</v>
      </c>
      <c r="D29" s="259">
        <v>24430.514500000001</v>
      </c>
      <c r="E29" s="259">
        <v>27865.295590999998</v>
      </c>
      <c r="F29" s="259">
        <v>7013.95</v>
      </c>
      <c r="G29" s="259">
        <v>4751.7489289999994</v>
      </c>
      <c r="H29" s="259">
        <v>11672.289280999999</v>
      </c>
      <c r="I29" s="259">
        <v>23958.5445</v>
      </c>
      <c r="J29" s="259">
        <v>3141.7809999999999</v>
      </c>
      <c r="K29" s="268">
        <v>14057.401</v>
      </c>
      <c r="L29" s="259">
        <v>30690.030500000001</v>
      </c>
      <c r="M29" s="268">
        <v>0</v>
      </c>
      <c r="N29" s="259">
        <v>15408.231</v>
      </c>
      <c r="O29" s="259">
        <v>24739.759999999998</v>
      </c>
    </row>
    <row r="30" spans="1:15" ht="12" customHeight="1">
      <c r="A30" s="623"/>
      <c r="B30" s="261">
        <v>2016</v>
      </c>
      <c r="C30" s="332">
        <f t="shared" si="7"/>
        <v>227204.32477600002</v>
      </c>
      <c r="D30" s="247">
        <v>34701.6201</v>
      </c>
      <c r="E30" s="247">
        <v>14537.72</v>
      </c>
      <c r="F30" s="247">
        <v>27590.754000000001</v>
      </c>
      <c r="G30" s="247">
        <v>295.01559499999996</v>
      </c>
      <c r="H30" s="247">
        <v>8992.4599999999991</v>
      </c>
      <c r="I30" s="247">
        <v>34738.942000000003</v>
      </c>
      <c r="J30" s="247">
        <v>10675.98</v>
      </c>
      <c r="K30" s="260">
        <v>12483.14</v>
      </c>
      <c r="L30" s="247">
        <v>4759.6205339999997</v>
      </c>
      <c r="M30" s="247">
        <v>55882.002999999997</v>
      </c>
      <c r="N30" s="247">
        <v>5704.6295470000005</v>
      </c>
      <c r="O30" s="247">
        <v>16842.439999999999</v>
      </c>
    </row>
    <row r="31" spans="1:15" ht="12" customHeight="1">
      <c r="A31" s="623"/>
      <c r="B31" s="261">
        <v>2017</v>
      </c>
      <c r="C31" s="332">
        <f t="shared" si="7"/>
        <v>234949.48742200001</v>
      </c>
      <c r="D31" s="247">
        <v>27103.393596999998</v>
      </c>
      <c r="E31" s="260">
        <v>0</v>
      </c>
      <c r="F31" s="247">
        <v>24859.02</v>
      </c>
      <c r="G31" s="247">
        <v>32481.697499999998</v>
      </c>
      <c r="H31" s="247">
        <v>5044.04</v>
      </c>
      <c r="I31" s="247">
        <v>9170.2380720000001</v>
      </c>
      <c r="J31" s="247">
        <v>33385.590100000001</v>
      </c>
      <c r="K31" s="247">
        <v>17461.531999999999</v>
      </c>
      <c r="L31" s="247">
        <v>1277.951153</v>
      </c>
      <c r="M31" s="260">
        <v>16584.281999999999</v>
      </c>
      <c r="N31" s="247">
        <v>19656.273000000001</v>
      </c>
      <c r="O31" s="247">
        <v>47925.47</v>
      </c>
    </row>
    <row r="32" spans="1:15" ht="12" customHeight="1">
      <c r="A32" s="623"/>
      <c r="B32" s="261">
        <v>2018</v>
      </c>
      <c r="C32" s="332">
        <f t="shared" si="7"/>
        <v>196711.22853700002</v>
      </c>
      <c r="D32" s="247">
        <v>0</v>
      </c>
      <c r="E32" s="260">
        <v>0</v>
      </c>
      <c r="F32" s="260">
        <v>30582.49</v>
      </c>
      <c r="G32" s="260">
        <v>24722.997719999999</v>
      </c>
      <c r="H32" s="260">
        <v>30169.5105</v>
      </c>
      <c r="I32" s="260">
        <v>0</v>
      </c>
      <c r="J32" s="260">
        <v>32617.5</v>
      </c>
      <c r="K32" s="247">
        <v>30360.610317000002</v>
      </c>
      <c r="L32" s="247">
        <v>5614.4</v>
      </c>
      <c r="M32" s="260">
        <v>41531.129999999997</v>
      </c>
      <c r="N32" s="247">
        <v>751.822</v>
      </c>
      <c r="O32" s="247">
        <v>360.76800000000003</v>
      </c>
    </row>
    <row r="33" spans="1:15" ht="12" customHeight="1">
      <c r="A33" s="623"/>
      <c r="B33" s="261">
        <v>2019</v>
      </c>
      <c r="C33" s="332">
        <f t="shared" si="7"/>
        <v>264289.34397600003</v>
      </c>
      <c r="D33" s="247">
        <v>6802.6040000000003</v>
      </c>
      <c r="E33" s="247">
        <v>45682.03</v>
      </c>
      <c r="F33" s="260">
        <v>22209.3</v>
      </c>
      <c r="G33" s="260">
        <v>34192.199000000001</v>
      </c>
      <c r="H33" s="260">
        <v>18678.310541999999</v>
      </c>
      <c r="I33" s="247">
        <v>30938.184000000001</v>
      </c>
      <c r="J33" s="260">
        <v>17.609934000000003</v>
      </c>
      <c r="K33" s="247">
        <v>991.69</v>
      </c>
      <c r="L33" s="247">
        <v>21736.754000000001</v>
      </c>
      <c r="M33" s="260">
        <v>2526.1025</v>
      </c>
      <c r="N33" s="247">
        <v>33298.32</v>
      </c>
      <c r="O33" s="247">
        <v>47216.24</v>
      </c>
    </row>
    <row r="34" spans="1:15" ht="12" customHeight="1">
      <c r="A34" s="624"/>
      <c r="B34" s="263">
        <v>2020</v>
      </c>
      <c r="C34" s="333">
        <f t="shared" si="7"/>
        <v>250811.70525599996</v>
      </c>
      <c r="D34" s="265">
        <v>22481.86</v>
      </c>
      <c r="E34" s="269">
        <v>3253.92</v>
      </c>
      <c r="F34" s="260">
        <v>31845.703000000001</v>
      </c>
      <c r="G34" s="260">
        <v>16711.072255999999</v>
      </c>
      <c r="H34" s="260">
        <v>20547.150000000001</v>
      </c>
      <c r="I34" s="247">
        <v>33323.247000000003</v>
      </c>
      <c r="J34" s="260">
        <v>14353.795999999998</v>
      </c>
      <c r="K34" s="265">
        <v>5392.15</v>
      </c>
      <c r="L34" s="265">
        <v>1381.88</v>
      </c>
      <c r="M34" s="266">
        <v>30170.75</v>
      </c>
      <c r="N34" s="265">
        <v>31071.623999999996</v>
      </c>
      <c r="O34" s="265">
        <v>40278.552999999993</v>
      </c>
    </row>
    <row r="35" spans="1:15" ht="12" customHeight="1">
      <c r="A35" s="622" t="s">
        <v>74</v>
      </c>
      <c r="B35" s="258">
        <v>2015</v>
      </c>
      <c r="C35" s="331">
        <f t="shared" si="7"/>
        <v>40961.304838999997</v>
      </c>
      <c r="D35" s="259">
        <v>3007.6480000000001</v>
      </c>
      <c r="E35" s="268">
        <v>7612.79</v>
      </c>
      <c r="F35" s="268">
        <v>3525.0030000000002</v>
      </c>
      <c r="G35" s="268">
        <v>2861.23</v>
      </c>
      <c r="H35" s="268">
        <v>2043.9108389999999</v>
      </c>
      <c r="I35" s="268">
        <v>4422.7110000000002</v>
      </c>
      <c r="J35" s="268">
        <v>5405.674</v>
      </c>
      <c r="K35" s="268">
        <v>1238.798</v>
      </c>
      <c r="L35" s="268">
        <v>2983.5219999999999</v>
      </c>
      <c r="M35" s="268">
        <v>285.96600000000001</v>
      </c>
      <c r="N35" s="268">
        <v>6115.2169999999996</v>
      </c>
      <c r="O35" s="268">
        <v>1458.835</v>
      </c>
    </row>
    <row r="36" spans="1:15" ht="12" customHeight="1">
      <c r="A36" s="623"/>
      <c r="B36" s="261">
        <v>2016</v>
      </c>
      <c r="C36" s="332">
        <f t="shared" si="7"/>
        <v>46179.423131000003</v>
      </c>
      <c r="D36" s="247">
        <v>1859.5250000000001</v>
      </c>
      <c r="E36" s="247">
        <v>3276.33</v>
      </c>
      <c r="F36" s="247">
        <v>3056.83</v>
      </c>
      <c r="G36" s="247">
        <v>2493.7912149999997</v>
      </c>
      <c r="H36" s="247">
        <v>4638.0102200000001</v>
      </c>
      <c r="I36" s="247">
        <v>3075.792696</v>
      </c>
      <c r="J36" s="247">
        <v>3352.5920000000001</v>
      </c>
      <c r="K36" s="247">
        <v>3939.47</v>
      </c>
      <c r="L36" s="247">
        <v>4877.5349999999999</v>
      </c>
      <c r="M36" s="247">
        <v>3037.5549999999998</v>
      </c>
      <c r="N36" s="247">
        <v>5296.8850000000002</v>
      </c>
      <c r="O36" s="247">
        <v>7275.107</v>
      </c>
    </row>
    <row r="37" spans="1:15" ht="12" customHeight="1">
      <c r="A37" s="623"/>
      <c r="B37" s="261">
        <v>2017</v>
      </c>
      <c r="C37" s="332">
        <f t="shared" si="7"/>
        <v>61918.627500000002</v>
      </c>
      <c r="D37" s="247">
        <v>3422.1419999999998</v>
      </c>
      <c r="E37" s="260">
        <v>6795.7744000000002</v>
      </c>
      <c r="F37" s="260">
        <v>3080.4140000000002</v>
      </c>
      <c r="G37" s="260">
        <v>2500.424</v>
      </c>
      <c r="H37" s="260">
        <v>7451.3005999999996</v>
      </c>
      <c r="I37" s="260">
        <v>7432.3410000000003</v>
      </c>
      <c r="J37" s="260">
        <v>3360.232</v>
      </c>
      <c r="K37" s="247">
        <v>2574.0300000000002</v>
      </c>
      <c r="L37" s="247">
        <v>4411.6409999999996</v>
      </c>
      <c r="M37" s="247">
        <v>5909.2179999999998</v>
      </c>
      <c r="N37" s="247">
        <v>6867.36</v>
      </c>
      <c r="O37" s="247">
        <v>8113.7505000000001</v>
      </c>
    </row>
    <row r="38" spans="1:15" ht="12" customHeight="1">
      <c r="A38" s="623"/>
      <c r="B38" s="261">
        <v>2018</v>
      </c>
      <c r="C38" s="332">
        <f t="shared" si="7"/>
        <v>69462.129000000001</v>
      </c>
      <c r="D38" s="247">
        <v>8610.8310000000001</v>
      </c>
      <c r="E38" s="260">
        <v>1911.155</v>
      </c>
      <c r="F38" s="260">
        <v>5830.9170000000004</v>
      </c>
      <c r="G38" s="260">
        <v>4438.3149999999996</v>
      </c>
      <c r="H38" s="260">
        <v>5381.1859999999997</v>
      </c>
      <c r="I38" s="260">
        <v>11333.824000000001</v>
      </c>
      <c r="J38" s="260">
        <v>4407.3140000000003</v>
      </c>
      <c r="K38" s="247">
        <v>5727.6440000000002</v>
      </c>
      <c r="L38" s="247">
        <v>5612.0119999999997</v>
      </c>
      <c r="M38" s="247">
        <v>7205.098</v>
      </c>
      <c r="N38" s="247">
        <v>5393.3519999999999</v>
      </c>
      <c r="O38" s="247">
        <v>3610.4810000000007</v>
      </c>
    </row>
    <row r="39" spans="1:15" ht="12" customHeight="1">
      <c r="A39" s="623"/>
      <c r="B39" s="261">
        <v>2019</v>
      </c>
      <c r="C39" s="332">
        <f t="shared" si="7"/>
        <v>76163.323650000006</v>
      </c>
      <c r="D39" s="247">
        <v>6146.09</v>
      </c>
      <c r="E39" s="260">
        <v>4917.3090000000002</v>
      </c>
      <c r="F39" s="260">
        <v>4880.7809999999999</v>
      </c>
      <c r="G39" s="260">
        <v>6920.1850000000004</v>
      </c>
      <c r="H39" s="260">
        <v>9713.3004999999994</v>
      </c>
      <c r="I39" s="260">
        <v>4984.0159999999996</v>
      </c>
      <c r="J39" s="260">
        <v>5511.2579999999998</v>
      </c>
      <c r="K39" s="247">
        <v>5195.9399999999996</v>
      </c>
      <c r="L39" s="247">
        <v>6444.4402499999997</v>
      </c>
      <c r="M39" s="247">
        <v>4559.0094000000008</v>
      </c>
      <c r="N39" s="247">
        <v>6493.9944999999998</v>
      </c>
      <c r="O39" s="247">
        <v>10397</v>
      </c>
    </row>
    <row r="40" spans="1:15" ht="12" customHeight="1">
      <c r="A40" s="624"/>
      <c r="B40" s="263">
        <v>2020</v>
      </c>
      <c r="C40" s="333">
        <f t="shared" si="7"/>
        <v>85325.122210000001</v>
      </c>
      <c r="D40" s="265">
        <v>7792.8269999999993</v>
      </c>
      <c r="E40" s="269">
        <v>6485.18</v>
      </c>
      <c r="F40" s="260">
        <v>3020.67</v>
      </c>
      <c r="G40" s="260">
        <v>2275.05078</v>
      </c>
      <c r="H40" s="260">
        <v>7180.8349999999991</v>
      </c>
      <c r="I40" s="260">
        <v>4886.3209999999999</v>
      </c>
      <c r="J40" s="260">
        <v>9850.9030000000002</v>
      </c>
      <c r="K40" s="247">
        <v>4672.1009999999997</v>
      </c>
      <c r="L40" s="247">
        <v>7387.3140000000003</v>
      </c>
      <c r="M40" s="247">
        <v>7161.8044300000001</v>
      </c>
      <c r="N40" s="247">
        <v>15272.771000000001</v>
      </c>
      <c r="O40" s="247">
        <v>9339.3450000000012</v>
      </c>
    </row>
    <row r="41" spans="1:15" ht="12" customHeight="1">
      <c r="A41" s="622" t="s">
        <v>44</v>
      </c>
      <c r="B41" s="258">
        <v>2015</v>
      </c>
      <c r="C41" s="331">
        <f t="shared" si="7"/>
        <v>2171.0039999999999</v>
      </c>
      <c r="D41" s="259">
        <v>0</v>
      </c>
      <c r="E41" s="268">
        <v>407.005</v>
      </c>
      <c r="F41" s="268">
        <v>121.51</v>
      </c>
      <c r="G41" s="268">
        <v>236.79</v>
      </c>
      <c r="H41" s="268">
        <v>419.66300000000001</v>
      </c>
      <c r="I41" s="268">
        <v>4.0640000000000001</v>
      </c>
      <c r="J41" s="268">
        <v>547.11199999999997</v>
      </c>
      <c r="K41" s="268">
        <v>270</v>
      </c>
      <c r="L41" s="268">
        <v>0</v>
      </c>
      <c r="M41" s="268">
        <v>164.86</v>
      </c>
      <c r="N41" s="268">
        <v>0</v>
      </c>
      <c r="O41" s="268">
        <v>0</v>
      </c>
    </row>
    <row r="42" spans="1:15" ht="12" customHeight="1">
      <c r="A42" s="623"/>
      <c r="B42" s="261">
        <v>2016</v>
      </c>
      <c r="C42" s="332">
        <f t="shared" si="7"/>
        <v>3738.7307660000006</v>
      </c>
      <c r="D42" s="247">
        <v>215.60499999999999</v>
      </c>
      <c r="E42" s="196">
        <v>0</v>
      </c>
      <c r="F42" s="260">
        <v>24.869147000000002</v>
      </c>
      <c r="G42" s="260">
        <v>100</v>
      </c>
      <c r="H42" s="260">
        <v>804.76499999999999</v>
      </c>
      <c r="I42" s="260">
        <v>714.08500000000004</v>
      </c>
      <c r="J42" s="260">
        <v>531.64</v>
      </c>
      <c r="K42" s="196">
        <v>0</v>
      </c>
      <c r="L42" s="260">
        <v>471.74</v>
      </c>
      <c r="M42" s="260">
        <v>750.84500000000003</v>
      </c>
      <c r="N42" s="260">
        <v>125.18161900000001</v>
      </c>
      <c r="O42" s="196">
        <v>0</v>
      </c>
    </row>
    <row r="43" spans="1:15" ht="12" customHeight="1">
      <c r="A43" s="623"/>
      <c r="B43" s="261">
        <v>2017</v>
      </c>
      <c r="C43" s="332">
        <f t="shared" si="7"/>
        <v>5307.0807439999999</v>
      </c>
      <c r="D43" s="247">
        <v>1157.0700000000002</v>
      </c>
      <c r="E43" s="260">
        <v>1077.27</v>
      </c>
      <c r="F43" s="260">
        <v>673.06600000000003</v>
      </c>
      <c r="G43" s="260">
        <v>314.65705200000002</v>
      </c>
      <c r="H43" s="260">
        <v>504.34</v>
      </c>
      <c r="I43" s="260">
        <v>360</v>
      </c>
      <c r="J43" s="260">
        <v>149.63</v>
      </c>
      <c r="K43" s="196">
        <v>0</v>
      </c>
      <c r="L43" s="260">
        <v>168</v>
      </c>
      <c r="M43" s="247">
        <v>25.21</v>
      </c>
      <c r="N43" s="260">
        <v>253.66769199999999</v>
      </c>
      <c r="O43" s="260">
        <v>624.16999999999996</v>
      </c>
    </row>
    <row r="44" spans="1:15" ht="12" customHeight="1">
      <c r="A44" s="623"/>
      <c r="B44" s="261">
        <v>2018</v>
      </c>
      <c r="C44" s="332">
        <f t="shared" si="7"/>
        <v>2903.2510000000007</v>
      </c>
      <c r="D44" s="247">
        <v>191.76499999999999</v>
      </c>
      <c r="E44" s="260">
        <v>0</v>
      </c>
      <c r="F44" s="260">
        <v>0</v>
      </c>
      <c r="G44" s="260">
        <v>0</v>
      </c>
      <c r="H44" s="260">
        <v>0</v>
      </c>
      <c r="I44" s="247">
        <v>309</v>
      </c>
      <c r="J44" s="260">
        <v>604.60599999999999</v>
      </c>
      <c r="K44" s="247">
        <v>380.58000000000004</v>
      </c>
      <c r="L44" s="260">
        <v>71.650000000000006</v>
      </c>
      <c r="M44" s="247">
        <v>995.03</v>
      </c>
      <c r="N44" s="247">
        <v>1.01</v>
      </c>
      <c r="O44" s="260">
        <v>349.61</v>
      </c>
    </row>
    <row r="45" spans="1:15" ht="12" customHeight="1">
      <c r="A45" s="623"/>
      <c r="B45" s="261">
        <v>2019</v>
      </c>
      <c r="C45" s="332">
        <f t="shared" si="7"/>
        <v>3498.0427800000002</v>
      </c>
      <c r="D45" s="404">
        <v>365.52</v>
      </c>
      <c r="E45" s="196">
        <v>24</v>
      </c>
      <c r="F45" s="404">
        <v>373.97</v>
      </c>
      <c r="G45" s="404">
        <v>226.595</v>
      </c>
      <c r="H45" s="404">
        <v>103.96</v>
      </c>
      <c r="I45" s="404">
        <v>250.52</v>
      </c>
      <c r="J45" s="404">
        <v>3.3317800000000002</v>
      </c>
      <c r="K45" s="196">
        <v>0</v>
      </c>
      <c r="L45" s="404">
        <v>1953.31</v>
      </c>
      <c r="M45" s="404">
        <v>148.80000000000001</v>
      </c>
      <c r="N45" s="404">
        <v>48.036000000000001</v>
      </c>
      <c r="O45" s="196">
        <v>0</v>
      </c>
    </row>
    <row r="46" spans="1:15" ht="12" customHeight="1">
      <c r="A46" s="624"/>
      <c r="B46" s="263">
        <v>2020</v>
      </c>
      <c r="C46" s="333">
        <f>SUM(D46:O46)</f>
        <v>9170.33</v>
      </c>
      <c r="D46" s="270">
        <v>104</v>
      </c>
      <c r="E46" s="266">
        <v>0</v>
      </c>
      <c r="F46" s="266">
        <v>0</v>
      </c>
      <c r="G46" s="402">
        <v>199.4</v>
      </c>
      <c r="H46" s="270">
        <v>24</v>
      </c>
      <c r="I46" s="403">
        <v>470.53999999999996</v>
      </c>
      <c r="J46" s="402">
        <v>700.7</v>
      </c>
      <c r="K46" s="266">
        <v>0</v>
      </c>
      <c r="L46" s="402">
        <v>5072.37</v>
      </c>
      <c r="M46" s="402">
        <v>2324.92</v>
      </c>
      <c r="N46" s="402">
        <v>24.4</v>
      </c>
      <c r="O46" s="270">
        <v>250</v>
      </c>
    </row>
    <row r="47" spans="1:15" ht="12" customHeight="1">
      <c r="A47" s="623" t="s">
        <v>87</v>
      </c>
      <c r="B47" s="261">
        <v>2015</v>
      </c>
      <c r="C47" s="332">
        <f t="shared" si="7"/>
        <v>18825.493999999999</v>
      </c>
      <c r="D47" s="247">
        <v>13.92</v>
      </c>
      <c r="E47" s="260">
        <v>0</v>
      </c>
      <c r="F47" s="260">
        <v>0</v>
      </c>
      <c r="G47" s="260">
        <v>0</v>
      </c>
      <c r="H47" s="260">
        <v>0</v>
      </c>
      <c r="I47" s="260">
        <v>0</v>
      </c>
      <c r="J47" s="260">
        <v>0</v>
      </c>
      <c r="K47" s="260">
        <v>4526.22</v>
      </c>
      <c r="L47" s="260">
        <v>0</v>
      </c>
      <c r="M47" s="260">
        <v>0</v>
      </c>
      <c r="N47" s="260">
        <v>0</v>
      </c>
      <c r="O47" s="260">
        <v>14285.353999999999</v>
      </c>
    </row>
    <row r="48" spans="1:15" ht="12" customHeight="1">
      <c r="A48" s="623"/>
      <c r="B48" s="261">
        <v>2016</v>
      </c>
      <c r="C48" s="332">
        <f t="shared" si="7"/>
        <v>16262.252</v>
      </c>
      <c r="D48" s="260">
        <v>0</v>
      </c>
      <c r="E48" s="260">
        <v>55.44</v>
      </c>
      <c r="F48" s="260">
        <v>55.48</v>
      </c>
      <c r="G48" s="260">
        <v>0</v>
      </c>
      <c r="H48" s="260">
        <v>3478.96</v>
      </c>
      <c r="I48" s="260">
        <v>94.182000000000002</v>
      </c>
      <c r="J48" s="260">
        <v>247.06</v>
      </c>
      <c r="K48" s="260">
        <v>165.36</v>
      </c>
      <c r="L48" s="260">
        <v>6042.68</v>
      </c>
      <c r="M48" s="260">
        <v>5955.8</v>
      </c>
      <c r="N48" s="260">
        <v>167.29</v>
      </c>
      <c r="O48" s="260">
        <v>0</v>
      </c>
    </row>
    <row r="49" spans="1:15" ht="12" customHeight="1">
      <c r="A49" s="623"/>
      <c r="B49" s="261">
        <v>2017</v>
      </c>
      <c r="C49" s="332">
        <f t="shared" si="7"/>
        <v>44029.460000000006</v>
      </c>
      <c r="D49" s="247">
        <v>7308.82</v>
      </c>
      <c r="E49" s="260">
        <v>0</v>
      </c>
      <c r="F49" s="260">
        <v>2589.94</v>
      </c>
      <c r="G49" s="260">
        <v>0</v>
      </c>
      <c r="H49" s="260">
        <v>0</v>
      </c>
      <c r="I49" s="260">
        <v>108</v>
      </c>
      <c r="J49" s="260">
        <v>0</v>
      </c>
      <c r="K49" s="260">
        <v>0</v>
      </c>
      <c r="L49" s="260">
        <v>6581.43</v>
      </c>
      <c r="M49" s="260">
        <v>14515.23</v>
      </c>
      <c r="N49" s="260">
        <v>12926.04</v>
      </c>
      <c r="O49" s="260">
        <v>0</v>
      </c>
    </row>
    <row r="50" spans="1:15" ht="12" customHeight="1">
      <c r="A50" s="623"/>
      <c r="B50" s="261">
        <v>2018</v>
      </c>
      <c r="C50" s="334">
        <v>0</v>
      </c>
      <c r="D50" s="260">
        <v>0</v>
      </c>
      <c r="E50" s="260">
        <v>0</v>
      </c>
      <c r="F50" s="260">
        <v>0</v>
      </c>
      <c r="G50" s="260">
        <v>0</v>
      </c>
      <c r="H50" s="260">
        <v>0</v>
      </c>
      <c r="I50" s="260">
        <v>0</v>
      </c>
      <c r="J50" s="260">
        <v>0</v>
      </c>
      <c r="K50" s="260">
        <v>0</v>
      </c>
      <c r="L50" s="260">
        <v>0</v>
      </c>
      <c r="M50" s="260">
        <v>0</v>
      </c>
      <c r="N50" s="260">
        <v>0</v>
      </c>
      <c r="O50" s="260">
        <v>0</v>
      </c>
    </row>
    <row r="51" spans="1:15" ht="12" customHeight="1">
      <c r="A51" s="623"/>
      <c r="B51" s="261">
        <v>2019</v>
      </c>
      <c r="C51" s="332">
        <f t="shared" ref="C51:C58" si="8">SUM(D51:O51)</f>
        <v>15304.64</v>
      </c>
      <c r="D51" s="260">
        <v>0</v>
      </c>
      <c r="E51" s="260">
        <v>0</v>
      </c>
      <c r="F51" s="260">
        <v>0</v>
      </c>
      <c r="G51" s="260">
        <v>0</v>
      </c>
      <c r="H51" s="260">
        <v>14812.05</v>
      </c>
      <c r="I51" s="260">
        <v>492.59</v>
      </c>
      <c r="J51" s="260">
        <v>0</v>
      </c>
      <c r="K51" s="260">
        <v>0</v>
      </c>
      <c r="L51" s="260">
        <v>0</v>
      </c>
      <c r="M51" s="260">
        <v>0</v>
      </c>
      <c r="N51" s="260">
        <v>0</v>
      </c>
      <c r="O51" s="260">
        <v>0</v>
      </c>
    </row>
    <row r="52" spans="1:15" ht="12" customHeight="1">
      <c r="A52" s="624"/>
      <c r="B52" s="263">
        <v>2020</v>
      </c>
      <c r="C52" s="333">
        <f t="shared" si="8"/>
        <v>29229.552650000001</v>
      </c>
      <c r="D52" s="260">
        <v>0</v>
      </c>
      <c r="E52" s="271">
        <v>2380.0500000000002</v>
      </c>
      <c r="F52" s="260">
        <v>0</v>
      </c>
      <c r="G52" s="260">
        <v>0</v>
      </c>
      <c r="H52" s="260">
        <v>0</v>
      </c>
      <c r="I52" s="260">
        <v>2014.94</v>
      </c>
      <c r="J52" s="260">
        <v>5087.96</v>
      </c>
      <c r="K52" s="260">
        <v>114.4</v>
      </c>
      <c r="L52" s="260">
        <v>0</v>
      </c>
      <c r="M52" s="260">
        <v>19326.682649999999</v>
      </c>
      <c r="N52" s="260">
        <v>305.52</v>
      </c>
      <c r="O52" s="260">
        <v>0</v>
      </c>
    </row>
    <row r="53" spans="1:15" ht="12" customHeight="1">
      <c r="A53" s="622" t="s">
        <v>86</v>
      </c>
      <c r="B53" s="258">
        <v>2015</v>
      </c>
      <c r="C53" s="331">
        <f t="shared" si="8"/>
        <v>424308.89799999999</v>
      </c>
      <c r="D53" s="259">
        <v>20142.518</v>
      </c>
      <c r="E53" s="268">
        <v>34887.99</v>
      </c>
      <c r="F53" s="268">
        <v>63697.8</v>
      </c>
      <c r="G53" s="268">
        <v>32069.08</v>
      </c>
      <c r="H53" s="268">
        <v>24125.11</v>
      </c>
      <c r="I53" s="268">
        <v>45333.54</v>
      </c>
      <c r="J53" s="268">
        <v>40801.019999999997</v>
      </c>
      <c r="K53" s="268">
        <v>21792.156999999999</v>
      </c>
      <c r="L53" s="268">
        <v>20164.055</v>
      </c>
      <c r="M53" s="268">
        <v>68521.278000000006</v>
      </c>
      <c r="N53" s="268">
        <v>4362.91</v>
      </c>
      <c r="O53" s="268">
        <v>48411.44</v>
      </c>
    </row>
    <row r="54" spans="1:15" ht="12" customHeight="1">
      <c r="A54" s="623"/>
      <c r="B54" s="261">
        <v>2016</v>
      </c>
      <c r="C54" s="332">
        <f t="shared" si="8"/>
        <v>358054.134395</v>
      </c>
      <c r="D54" s="247">
        <v>29334.712</v>
      </c>
      <c r="E54" s="260">
        <v>48120.77</v>
      </c>
      <c r="F54" s="260">
        <v>10318.824000000001</v>
      </c>
      <c r="G54" s="260">
        <v>18763.096000000001</v>
      </c>
      <c r="H54" s="260">
        <v>12701.21</v>
      </c>
      <c r="I54" s="260">
        <v>5748.589782</v>
      </c>
      <c r="J54" s="260">
        <v>32731.17</v>
      </c>
      <c r="K54" s="260">
        <v>47096.51</v>
      </c>
      <c r="L54" s="260">
        <v>17188.25</v>
      </c>
      <c r="M54" s="260">
        <v>22901.482613</v>
      </c>
      <c r="N54" s="260">
        <v>55502.26</v>
      </c>
      <c r="O54" s="260">
        <v>57647.26</v>
      </c>
    </row>
    <row r="55" spans="1:15" ht="12" customHeight="1">
      <c r="A55" s="623"/>
      <c r="B55" s="261">
        <v>2017</v>
      </c>
      <c r="C55" s="332">
        <f t="shared" si="8"/>
        <v>413688.8000000001</v>
      </c>
      <c r="D55" s="247">
        <v>2863.82</v>
      </c>
      <c r="E55" s="260">
        <v>18136.439999999999</v>
      </c>
      <c r="F55" s="260">
        <v>32720.14</v>
      </c>
      <c r="G55" s="260">
        <v>58983.3</v>
      </c>
      <c r="H55" s="260">
        <v>54269.59</v>
      </c>
      <c r="I55" s="260">
        <v>57058.563999999998</v>
      </c>
      <c r="J55" s="260">
        <v>40290.89</v>
      </c>
      <c r="K55" s="260">
        <v>15893.65</v>
      </c>
      <c r="L55" s="260">
        <v>27926.710999999999</v>
      </c>
      <c r="M55" s="260">
        <v>5899.77</v>
      </c>
      <c r="N55" s="260">
        <v>36304.802000000003</v>
      </c>
      <c r="O55" s="260">
        <v>63341.123</v>
      </c>
    </row>
    <row r="56" spans="1:15" ht="12" customHeight="1">
      <c r="A56" s="623"/>
      <c r="B56" s="261">
        <v>2018</v>
      </c>
      <c r="C56" s="332">
        <f t="shared" si="8"/>
        <v>256900.544245</v>
      </c>
      <c r="D56" s="247">
        <v>19507.517</v>
      </c>
      <c r="E56" s="260">
        <v>14270.177</v>
      </c>
      <c r="F56" s="260">
        <v>36168.949999999997</v>
      </c>
      <c r="G56" s="260">
        <v>0</v>
      </c>
      <c r="H56" s="260">
        <v>18482.18</v>
      </c>
      <c r="I56" s="260">
        <v>14245.05</v>
      </c>
      <c r="J56" s="260">
        <v>12814.61</v>
      </c>
      <c r="K56" s="260">
        <v>30441.012920000001</v>
      </c>
      <c r="L56" s="260">
        <v>43806.485000000001</v>
      </c>
      <c r="M56" s="260">
        <v>42351.240325000006</v>
      </c>
      <c r="N56" s="260">
        <v>3522.7620000000002</v>
      </c>
      <c r="O56" s="260">
        <v>21290.560000000001</v>
      </c>
    </row>
    <row r="57" spans="1:15" ht="12" customHeight="1">
      <c r="A57" s="623"/>
      <c r="B57" s="261">
        <v>2019</v>
      </c>
      <c r="C57" s="332">
        <f t="shared" si="8"/>
        <v>399004.08721099998</v>
      </c>
      <c r="D57" s="247">
        <v>83.4</v>
      </c>
      <c r="E57" s="260">
        <v>64448.69</v>
      </c>
      <c r="F57" s="260">
        <v>22929.98</v>
      </c>
      <c r="G57" s="260">
        <v>57947.76</v>
      </c>
      <c r="H57" s="260">
        <v>76256.649999999994</v>
      </c>
      <c r="I57" s="260">
        <v>63.01</v>
      </c>
      <c r="J57" s="260">
        <v>31460.23</v>
      </c>
      <c r="K57" s="260">
        <v>20043.944664999999</v>
      </c>
      <c r="L57" s="260">
        <v>44880.097545999997</v>
      </c>
      <c r="M57" s="260">
        <v>10259.129999999999</v>
      </c>
      <c r="N57" s="260">
        <v>35640.904999999999</v>
      </c>
      <c r="O57" s="260">
        <v>34990.29</v>
      </c>
    </row>
    <row r="58" spans="1:15" ht="12" customHeight="1">
      <c r="A58" s="624"/>
      <c r="B58" s="263">
        <v>2020</v>
      </c>
      <c r="C58" s="333">
        <f t="shared" si="8"/>
        <v>373600.02228999999</v>
      </c>
      <c r="D58" s="265">
        <v>10205.470000000001</v>
      </c>
      <c r="E58" s="272">
        <v>40386.874990000004</v>
      </c>
      <c r="F58" s="266">
        <v>147.91800000000001</v>
      </c>
      <c r="G58" s="266">
        <v>49777.279000000002</v>
      </c>
      <c r="H58" s="266">
        <v>9773.2672999999995</v>
      </c>
      <c r="I58" s="266">
        <v>22797.53</v>
      </c>
      <c r="J58" s="266">
        <v>111215.495</v>
      </c>
      <c r="K58" s="266">
        <v>13427.25</v>
      </c>
      <c r="L58" s="266">
        <v>14957.990000000002</v>
      </c>
      <c r="M58" s="266">
        <v>39719.240000000005</v>
      </c>
      <c r="N58" s="266">
        <v>3127.52</v>
      </c>
      <c r="O58" s="266">
        <v>58064.187999999995</v>
      </c>
    </row>
    <row r="59" spans="1:15" ht="9" customHeight="1">
      <c r="A59" s="18" t="s">
        <v>0</v>
      </c>
      <c r="B59" s="273"/>
      <c r="C59" s="274"/>
      <c r="D59" s="247"/>
      <c r="E59" s="275"/>
      <c r="F59" s="275"/>
      <c r="G59" s="276"/>
      <c r="H59" s="277"/>
      <c r="I59" s="277"/>
      <c r="J59" s="277"/>
      <c r="K59" s="278"/>
      <c r="L59" s="277"/>
      <c r="M59" s="277"/>
      <c r="N59" s="277"/>
      <c r="O59" s="277"/>
    </row>
    <row r="60" spans="1:15" ht="9" customHeight="1">
      <c r="A60" s="329" t="s">
        <v>43</v>
      </c>
      <c r="B60" s="273"/>
      <c r="C60" s="279"/>
      <c r="D60" s="247"/>
      <c r="E60" s="275"/>
      <c r="F60" s="275"/>
      <c r="G60" s="276"/>
      <c r="H60" s="277"/>
      <c r="I60" s="277"/>
      <c r="J60" s="277"/>
      <c r="K60" s="278"/>
      <c r="L60" s="277"/>
      <c r="M60" s="277"/>
      <c r="N60" s="277"/>
      <c r="O60" s="277"/>
    </row>
    <row r="61" spans="1:15" ht="9" customHeight="1">
      <c r="A61" s="330" t="s">
        <v>556</v>
      </c>
      <c r="B61" s="35"/>
      <c r="C61" s="35"/>
      <c r="D61" s="35"/>
      <c r="E61" s="35"/>
      <c r="F61" s="35"/>
      <c r="G61" s="35"/>
      <c r="H61" s="23"/>
      <c r="I61" s="23"/>
      <c r="J61" s="23"/>
      <c r="K61" s="23"/>
      <c r="L61" s="23"/>
      <c r="M61" s="23"/>
      <c r="N61" s="23"/>
      <c r="O61" s="23"/>
    </row>
  </sheetData>
  <mergeCells count="9">
    <mergeCell ref="A41:A46"/>
    <mergeCell ref="A47:A52"/>
    <mergeCell ref="A53:A58"/>
    <mergeCell ref="A5:A10"/>
    <mergeCell ref="A11:A16"/>
    <mergeCell ref="A17:A22"/>
    <mergeCell ref="A23:A28"/>
    <mergeCell ref="A29:A34"/>
    <mergeCell ref="A35:A40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N12"/>
  <sheetViews>
    <sheetView showGridLines="0" zoomScaleNormal="100" workbookViewId="0">
      <selection activeCell="A12" sqref="A1:N12"/>
    </sheetView>
  </sheetViews>
  <sheetFormatPr baseColWidth="10" defaultRowHeight="12.75"/>
  <cols>
    <col min="1" max="14" width="5.7109375" customWidth="1"/>
  </cols>
  <sheetData>
    <row r="1" spans="1:14" ht="15.95" customHeight="1">
      <c r="A1" s="628" t="s">
        <v>614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</row>
    <row r="2" spans="1:14" ht="12" customHeight="1">
      <c r="A2" s="630" t="s">
        <v>78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</row>
    <row r="3" spans="1:14" ht="2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2"/>
    </row>
    <row r="4" spans="1:14">
      <c r="A4" s="7" t="s">
        <v>46</v>
      </c>
      <c r="B4" s="280" t="s">
        <v>77</v>
      </c>
      <c r="C4" s="280" t="s">
        <v>57</v>
      </c>
      <c r="D4" s="280" t="s">
        <v>58</v>
      </c>
      <c r="E4" s="280" t="s">
        <v>59</v>
      </c>
      <c r="F4" s="280" t="s">
        <v>60</v>
      </c>
      <c r="G4" s="280" t="s">
        <v>61</v>
      </c>
      <c r="H4" s="280" t="s">
        <v>27</v>
      </c>
      <c r="I4" s="280" t="s">
        <v>28</v>
      </c>
      <c r="J4" s="280" t="s">
        <v>29</v>
      </c>
      <c r="K4" s="280" t="s">
        <v>30</v>
      </c>
      <c r="L4" s="280" t="s">
        <v>31</v>
      </c>
      <c r="M4" s="280" t="s">
        <v>25</v>
      </c>
      <c r="N4" s="280" t="s">
        <v>26</v>
      </c>
    </row>
    <row r="5" spans="1:14" ht="12" customHeight="1">
      <c r="A5" s="281">
        <v>2015</v>
      </c>
      <c r="B5" s="262">
        <f t="shared" ref="B5:B9" si="0">SUM(C5:N5)</f>
        <v>20275.95</v>
      </c>
      <c r="C5" s="282">
        <v>2289.25</v>
      </c>
      <c r="D5" s="282">
        <v>157.9</v>
      </c>
      <c r="E5" s="283">
        <v>0</v>
      </c>
      <c r="F5" s="283">
        <v>0</v>
      </c>
      <c r="G5" s="284">
        <v>193.25</v>
      </c>
      <c r="H5" s="284">
        <v>1030.05</v>
      </c>
      <c r="I5" s="284">
        <v>1228</v>
      </c>
      <c r="J5" s="284">
        <v>1910.2</v>
      </c>
      <c r="K5" s="284">
        <v>2626</v>
      </c>
      <c r="L5" s="284">
        <v>4184.05</v>
      </c>
      <c r="M5" s="284">
        <v>3914.75</v>
      </c>
      <c r="N5" s="284">
        <v>2742.5</v>
      </c>
    </row>
    <row r="6" spans="1:14" ht="12" customHeight="1">
      <c r="A6" s="285">
        <v>2016</v>
      </c>
      <c r="B6" s="262">
        <f t="shared" si="0"/>
        <v>28394.95</v>
      </c>
      <c r="C6" s="284">
        <v>3791</v>
      </c>
      <c r="D6" s="284">
        <v>2970</v>
      </c>
      <c r="E6" s="284">
        <v>1809.3</v>
      </c>
      <c r="F6" s="282">
        <v>1518</v>
      </c>
      <c r="G6" s="284">
        <v>2723.85</v>
      </c>
      <c r="H6" s="284">
        <v>2024</v>
      </c>
      <c r="I6" s="284">
        <v>2429</v>
      </c>
      <c r="J6" s="284">
        <v>4448</v>
      </c>
      <c r="K6" s="284">
        <v>3661.45</v>
      </c>
      <c r="L6" s="284">
        <v>1025</v>
      </c>
      <c r="M6" s="284">
        <v>1627.5</v>
      </c>
      <c r="N6" s="284">
        <v>367.85</v>
      </c>
    </row>
    <row r="7" spans="1:14" ht="12" customHeight="1">
      <c r="A7" s="285">
        <v>2017</v>
      </c>
      <c r="B7" s="262">
        <f t="shared" si="0"/>
        <v>22952.5</v>
      </c>
      <c r="C7" s="283">
        <v>0</v>
      </c>
      <c r="D7" s="284">
        <v>2410</v>
      </c>
      <c r="E7" s="284">
        <v>3630.8</v>
      </c>
      <c r="F7" s="282">
        <v>1009.2</v>
      </c>
      <c r="G7" s="284">
        <v>285</v>
      </c>
      <c r="H7" s="284">
        <v>1200</v>
      </c>
      <c r="I7" s="284">
        <v>2497.0500000000002</v>
      </c>
      <c r="J7" s="284">
        <v>400.25</v>
      </c>
      <c r="K7" s="284">
        <v>2518.9</v>
      </c>
      <c r="L7" s="284">
        <v>3977.1</v>
      </c>
      <c r="M7" s="284">
        <v>3454.4</v>
      </c>
      <c r="N7" s="284">
        <v>1569.8</v>
      </c>
    </row>
    <row r="8" spans="1:14" ht="12" customHeight="1">
      <c r="A8" s="285">
        <v>2018</v>
      </c>
      <c r="B8" s="262">
        <f t="shared" si="0"/>
        <v>25542.400000000001</v>
      </c>
      <c r="C8" s="284">
        <v>862.4</v>
      </c>
      <c r="D8" s="283">
        <v>0</v>
      </c>
      <c r="E8" s="284">
        <v>4100</v>
      </c>
      <c r="F8" s="286">
        <v>4350</v>
      </c>
      <c r="G8" s="284">
        <v>4505</v>
      </c>
      <c r="H8" s="284">
        <v>3200</v>
      </c>
      <c r="I8" s="284">
        <v>1613</v>
      </c>
      <c r="J8" s="284">
        <v>5800</v>
      </c>
      <c r="K8" s="283">
        <v>0</v>
      </c>
      <c r="L8" s="283">
        <v>0</v>
      </c>
      <c r="M8" s="284">
        <v>250</v>
      </c>
      <c r="N8" s="284">
        <v>862</v>
      </c>
    </row>
    <row r="9" spans="1:14" ht="12" customHeight="1">
      <c r="A9" s="285">
        <v>2019</v>
      </c>
      <c r="B9" s="262">
        <f t="shared" si="0"/>
        <v>28787.5</v>
      </c>
      <c r="C9" s="283">
        <v>0</v>
      </c>
      <c r="D9" s="283">
        <v>100</v>
      </c>
      <c r="E9" s="284">
        <v>4065</v>
      </c>
      <c r="F9" s="286">
        <v>2110.85</v>
      </c>
      <c r="G9" s="284">
        <v>2963</v>
      </c>
      <c r="H9" s="284">
        <v>2501</v>
      </c>
      <c r="I9" s="284">
        <f>13615-11740</f>
        <v>1875</v>
      </c>
      <c r="J9" s="284">
        <v>2900</v>
      </c>
      <c r="K9" s="283">
        <v>2984.65</v>
      </c>
      <c r="L9" s="283">
        <v>2949</v>
      </c>
      <c r="M9" s="284">
        <v>4724</v>
      </c>
      <c r="N9" s="284">
        <v>1615</v>
      </c>
    </row>
    <row r="10" spans="1:14" ht="12" customHeight="1">
      <c r="A10" s="287">
        <v>2020</v>
      </c>
      <c r="B10" s="264">
        <f>SUM(C10:N10)</f>
        <v>10029</v>
      </c>
      <c r="C10" s="288">
        <v>0</v>
      </c>
      <c r="D10" s="288">
        <v>975</v>
      </c>
      <c r="E10" s="197">
        <f>1575-975</f>
        <v>600</v>
      </c>
      <c r="F10" s="289">
        <v>400</v>
      </c>
      <c r="G10" s="197">
        <f>2835-1975</f>
        <v>860</v>
      </c>
      <c r="H10" s="197">
        <v>760</v>
      </c>
      <c r="I10" s="197">
        <f>4804-3595</f>
        <v>1209</v>
      </c>
      <c r="J10" s="197">
        <f>5416-4804</f>
        <v>612</v>
      </c>
      <c r="K10" s="288">
        <f>6416-5416</f>
        <v>1000</v>
      </c>
      <c r="L10" s="288">
        <f>7916-6416</f>
        <v>1500</v>
      </c>
      <c r="M10" s="197">
        <f>8666-7916</f>
        <v>750</v>
      </c>
      <c r="N10" s="197">
        <v>1363</v>
      </c>
    </row>
    <row r="11" spans="1:14" ht="9.75" customHeight="1">
      <c r="A11" s="11" t="s">
        <v>76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/>
    </row>
    <row r="12" spans="1:14" ht="8.1" customHeight="1">
      <c r="A12" s="631" t="s">
        <v>556</v>
      </c>
      <c r="B12" s="631"/>
      <c r="C12" s="631"/>
      <c r="D12" s="631"/>
      <c r="E12" s="631"/>
      <c r="F12" s="631"/>
      <c r="G12" s="631"/>
      <c r="H12" s="2"/>
      <c r="I12" s="2"/>
      <c r="J12" s="2"/>
      <c r="K12" s="2"/>
      <c r="L12" s="2"/>
      <c r="M12" s="2"/>
      <c r="N12" s="2"/>
    </row>
  </sheetData>
  <mergeCells count="3">
    <mergeCell ref="A1:N1"/>
    <mergeCell ref="A2:N2"/>
    <mergeCell ref="A12:G12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L195"/>
  <sheetViews>
    <sheetView showGridLines="0" topLeftCell="A42" zoomScaleNormal="100" workbookViewId="0">
      <selection activeCell="I109" sqref="I109"/>
    </sheetView>
  </sheetViews>
  <sheetFormatPr baseColWidth="10" defaultColWidth="11.42578125" defaultRowHeight="14.1" customHeight="1"/>
  <cols>
    <col min="1" max="1" width="16.140625" style="45" customWidth="1"/>
    <col min="2" max="3" width="7.85546875" style="45" customWidth="1"/>
    <col min="4" max="4" width="5.85546875" style="45" customWidth="1"/>
    <col min="5" max="6" width="7.85546875" style="45" customWidth="1"/>
    <col min="7" max="7" width="5.85546875" style="45" customWidth="1"/>
    <col min="8" max="9" width="7.85546875" style="45" customWidth="1"/>
    <col min="10" max="10" width="5.85546875" style="45" customWidth="1"/>
    <col min="11" max="16384" width="11.42578125" style="45"/>
  </cols>
  <sheetData>
    <row r="1" spans="1:12" s="44" customFormat="1" ht="18" customHeight="1">
      <c r="A1" s="108" t="s">
        <v>641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s="25" customFormat="1" ht="12" customHeight="1">
      <c r="A2" s="4" t="s">
        <v>615</v>
      </c>
    </row>
    <row r="3" spans="1:12" ht="12" customHeight="1">
      <c r="A3" s="4" t="s">
        <v>152</v>
      </c>
      <c r="B3" s="25"/>
      <c r="C3" s="25"/>
      <c r="D3" s="57"/>
      <c r="E3" s="57"/>
      <c r="F3" s="57"/>
      <c r="G3" s="57"/>
      <c r="H3" s="57"/>
      <c r="I3" s="57"/>
      <c r="J3" s="57"/>
    </row>
    <row r="4" spans="1:12" ht="6" customHeight="1">
      <c r="A4" s="4"/>
      <c r="B4" s="25"/>
      <c r="C4" s="25"/>
      <c r="D4" s="57"/>
      <c r="E4" s="57"/>
      <c r="F4" s="57"/>
      <c r="G4" s="57"/>
      <c r="H4" s="57"/>
      <c r="I4" s="57"/>
      <c r="J4" s="57"/>
    </row>
    <row r="5" spans="1:12" ht="14.1" customHeight="1">
      <c r="A5" s="632" t="s">
        <v>112</v>
      </c>
      <c r="B5" s="634" t="s">
        <v>35</v>
      </c>
      <c r="C5" s="635"/>
      <c r="D5" s="636"/>
      <c r="E5" s="634" t="s">
        <v>36</v>
      </c>
      <c r="F5" s="635"/>
      <c r="G5" s="636"/>
      <c r="H5" s="634" t="s">
        <v>37</v>
      </c>
      <c r="I5" s="635"/>
      <c r="J5" s="636"/>
    </row>
    <row r="6" spans="1:12" s="49" customFormat="1" ht="14.1" customHeight="1">
      <c r="A6" s="633"/>
      <c r="B6" s="7">
        <v>2019</v>
      </c>
      <c r="C6" s="7">
        <v>2020</v>
      </c>
      <c r="D6" s="7" t="s">
        <v>38</v>
      </c>
      <c r="E6" s="7">
        <v>2019</v>
      </c>
      <c r="F6" s="7">
        <v>2020</v>
      </c>
      <c r="G6" s="7" t="s">
        <v>38</v>
      </c>
      <c r="H6" s="7">
        <v>2019</v>
      </c>
      <c r="I6" s="7">
        <v>2020</v>
      </c>
      <c r="J6" s="7" t="s">
        <v>38</v>
      </c>
    </row>
    <row r="7" spans="1:12" s="68" customFormat="1" ht="12" customHeight="1">
      <c r="A7" s="425" t="s">
        <v>543</v>
      </c>
      <c r="B7" s="63">
        <f>AVERAGE(B8:B13)</f>
        <v>1630.8333333333333</v>
      </c>
      <c r="C7" s="63">
        <f>AVERAGE(C8:C13)</f>
        <v>1647.5</v>
      </c>
      <c r="D7" s="503">
        <v>1</v>
      </c>
      <c r="E7" s="63">
        <f>AVERAGE(E8:E13)</f>
        <v>2390.8333333333335</v>
      </c>
      <c r="F7" s="63">
        <f>AVERAGE(F8:F13)</f>
        <v>2342.5</v>
      </c>
      <c r="G7" s="501">
        <f>((F7/E7-1)*100)</f>
        <v>-2.0216103171836974</v>
      </c>
      <c r="H7" s="521">
        <f>AVERAGE(H8:H13)</f>
        <v>908.56666666666661</v>
      </c>
      <c r="I7" s="428" t="s">
        <v>45</v>
      </c>
      <c r="J7" s="233" t="s">
        <v>153</v>
      </c>
    </row>
    <row r="8" spans="1:12" s="49" customFormat="1" ht="12" customHeight="1">
      <c r="A8" s="426" t="s">
        <v>544</v>
      </c>
      <c r="B8" s="115">
        <v>1730</v>
      </c>
      <c r="C8" s="115">
        <v>1730</v>
      </c>
      <c r="D8" s="233">
        <v>0</v>
      </c>
      <c r="E8" s="115">
        <v>2335</v>
      </c>
      <c r="F8" s="115">
        <v>2335</v>
      </c>
      <c r="G8" s="502">
        <f t="shared" ref="G8:G13" si="0">((F8/E8-1)*100)</f>
        <v>0</v>
      </c>
      <c r="H8" s="520">
        <v>900</v>
      </c>
      <c r="I8" s="115" t="s">
        <v>154</v>
      </c>
      <c r="J8" s="233" t="s">
        <v>153</v>
      </c>
      <c r="K8" s="76"/>
    </row>
    <row r="9" spans="1:12" s="48" customFormat="1" ht="12" customHeight="1">
      <c r="A9" s="426" t="s">
        <v>545</v>
      </c>
      <c r="B9" s="429">
        <v>1660</v>
      </c>
      <c r="C9" s="429">
        <v>1660</v>
      </c>
      <c r="D9" s="233">
        <f t="shared" ref="D9:D13" si="1">((C9/B9)-1)*100</f>
        <v>0</v>
      </c>
      <c r="E9" s="429">
        <v>2420</v>
      </c>
      <c r="F9" s="429">
        <v>2420</v>
      </c>
      <c r="G9" s="502">
        <f t="shared" si="0"/>
        <v>0</v>
      </c>
      <c r="H9" s="55">
        <v>933</v>
      </c>
      <c r="I9" s="115" t="s">
        <v>154</v>
      </c>
      <c r="J9" s="233" t="s">
        <v>153</v>
      </c>
      <c r="K9" s="76"/>
    </row>
    <row r="10" spans="1:12" s="48" customFormat="1" ht="12" customHeight="1">
      <c r="A10" s="426" t="s">
        <v>616</v>
      </c>
      <c r="B10" s="115">
        <v>1770</v>
      </c>
      <c r="C10" s="115">
        <v>1780</v>
      </c>
      <c r="D10" s="233">
        <f t="shared" si="1"/>
        <v>0.56497175141243527</v>
      </c>
      <c r="E10" s="115">
        <v>2305</v>
      </c>
      <c r="F10" s="115">
        <v>2305</v>
      </c>
      <c r="G10" s="502">
        <f t="shared" si="0"/>
        <v>0</v>
      </c>
      <c r="H10" s="520">
        <v>915</v>
      </c>
      <c r="I10" s="115" t="s">
        <v>154</v>
      </c>
      <c r="J10" s="233" t="s">
        <v>153</v>
      </c>
      <c r="K10" s="76"/>
    </row>
    <row r="11" spans="1:12" s="48" customFormat="1" ht="12" customHeight="1">
      <c r="A11" s="426" t="s">
        <v>548</v>
      </c>
      <c r="B11" s="115">
        <v>1710</v>
      </c>
      <c r="C11" s="115">
        <v>1620</v>
      </c>
      <c r="D11" s="233">
        <f t="shared" si="1"/>
        <v>-5.2631578947368478</v>
      </c>
      <c r="E11" s="115">
        <v>2580</v>
      </c>
      <c r="F11" s="115" t="s">
        <v>154</v>
      </c>
      <c r="G11" s="502" t="s">
        <v>75</v>
      </c>
      <c r="H11" s="520">
        <v>960</v>
      </c>
      <c r="I11" s="115" t="s">
        <v>154</v>
      </c>
      <c r="J11" s="233" t="s">
        <v>153</v>
      </c>
      <c r="K11" s="76"/>
    </row>
    <row r="12" spans="1:12" s="48" customFormat="1" ht="12" customHeight="1">
      <c r="A12" s="426" t="s">
        <v>617</v>
      </c>
      <c r="B12" s="429">
        <v>1465</v>
      </c>
      <c r="C12" s="429">
        <v>1525</v>
      </c>
      <c r="D12" s="233">
        <f t="shared" si="1"/>
        <v>4.0955631399317349</v>
      </c>
      <c r="E12" s="429">
        <v>2395</v>
      </c>
      <c r="F12" s="115" t="s">
        <v>154</v>
      </c>
      <c r="G12" s="502" t="s">
        <v>75</v>
      </c>
      <c r="H12" s="55">
        <v>833.40000000000009</v>
      </c>
      <c r="I12" s="115" t="s">
        <v>154</v>
      </c>
      <c r="J12" s="233" t="s">
        <v>153</v>
      </c>
      <c r="K12" s="76"/>
    </row>
    <row r="13" spans="1:12" s="49" customFormat="1" ht="12" customHeight="1">
      <c r="A13" s="426" t="s">
        <v>550</v>
      </c>
      <c r="B13" s="115">
        <v>1450</v>
      </c>
      <c r="C13" s="115">
        <v>1570</v>
      </c>
      <c r="D13" s="233">
        <f t="shared" si="1"/>
        <v>8.2758620689655125</v>
      </c>
      <c r="E13" s="115">
        <v>2310</v>
      </c>
      <c r="F13" s="115">
        <v>2310</v>
      </c>
      <c r="G13" s="502">
        <f t="shared" si="0"/>
        <v>0</v>
      </c>
      <c r="H13" s="520">
        <v>910</v>
      </c>
      <c r="I13" s="115" t="s">
        <v>154</v>
      </c>
      <c r="J13" s="233" t="s">
        <v>153</v>
      </c>
      <c r="K13" s="76"/>
    </row>
    <row r="14" spans="1:12" s="48" customFormat="1" ht="12" customHeight="1">
      <c r="A14" s="87" t="s">
        <v>476</v>
      </c>
      <c r="B14" s="85">
        <f>AVERAGE(B15:B17)</f>
        <v>1932.6666666666667</v>
      </c>
      <c r="C14" s="85">
        <f>AVERAGE(C15:C17)</f>
        <v>1913.3333333333333</v>
      </c>
      <c r="D14" s="503">
        <f>((C14/B14)-1)*100</f>
        <v>-1.0003449465332936</v>
      </c>
      <c r="E14" s="85">
        <f>AVERAGE(E15:E17)</f>
        <v>1778.3333333333333</v>
      </c>
      <c r="F14" s="85">
        <f>AVERAGE(F15:F17)</f>
        <v>1781.6666666666667</v>
      </c>
      <c r="G14" s="502">
        <f>((F14/E14)-1)*100</f>
        <v>0.18744142455484614</v>
      </c>
      <c r="H14" s="521">
        <f>AVERAGE(H15:H17)</f>
        <v>2055</v>
      </c>
      <c r="I14" s="521">
        <f>AVERAGE(I15:I17)</f>
        <v>1653</v>
      </c>
      <c r="J14" s="503">
        <f>((I14/H14)-1)*100</f>
        <v>-19.562043795620443</v>
      </c>
    </row>
    <row r="15" spans="1:12" s="49" customFormat="1" ht="12" customHeight="1">
      <c r="A15" s="86" t="s">
        <v>477</v>
      </c>
      <c r="B15" s="38">
        <v>1528</v>
      </c>
      <c r="C15" s="38">
        <v>1480</v>
      </c>
      <c r="D15" s="233">
        <f>((C15/B15)-1)*100</f>
        <v>-3.1413612565445059</v>
      </c>
      <c r="E15" s="38">
        <v>1465</v>
      </c>
      <c r="F15" s="38">
        <v>1465</v>
      </c>
      <c r="G15" s="502">
        <f>((F15/E15)-1)*100</f>
        <v>0</v>
      </c>
      <c r="H15" s="520">
        <v>2055</v>
      </c>
      <c r="I15" s="520">
        <v>1653</v>
      </c>
      <c r="J15" s="233">
        <f>((I15/H15)-1)*100</f>
        <v>-19.562043795620443</v>
      </c>
      <c r="K15" s="76"/>
      <c r="L15" s="76"/>
    </row>
    <row r="16" spans="1:12" s="68" customFormat="1" ht="12" customHeight="1">
      <c r="A16" s="86" t="s">
        <v>478</v>
      </c>
      <c r="B16" s="38">
        <v>2450</v>
      </c>
      <c r="C16" s="38">
        <v>2200</v>
      </c>
      <c r="D16" s="233">
        <f>((C16/B16)-1)*100</f>
        <v>-10.204081632653061</v>
      </c>
      <c r="E16" s="38">
        <v>2090</v>
      </c>
      <c r="F16" s="38">
        <v>2100</v>
      </c>
      <c r="G16" s="502">
        <f>((F16/E16)-1)*100</f>
        <v>0.47846889952152249</v>
      </c>
      <c r="H16" s="38" t="s">
        <v>154</v>
      </c>
      <c r="I16" s="38" t="s">
        <v>154</v>
      </c>
      <c r="J16" s="233" t="s">
        <v>153</v>
      </c>
      <c r="K16" s="76"/>
      <c r="L16" s="76"/>
    </row>
    <row r="17" spans="1:12" s="68" customFormat="1" ht="12" customHeight="1">
      <c r="A17" s="86" t="s">
        <v>482</v>
      </c>
      <c r="B17" s="38">
        <v>1820</v>
      </c>
      <c r="C17" s="38">
        <v>2060</v>
      </c>
      <c r="D17" s="233">
        <f>((C17/B17)-1)*100</f>
        <v>13.186813186813184</v>
      </c>
      <c r="E17" s="38">
        <v>1780</v>
      </c>
      <c r="F17" s="38">
        <v>1780</v>
      </c>
      <c r="G17" s="502">
        <f>((F17/E17)-1)*100</f>
        <v>0</v>
      </c>
      <c r="H17" s="38" t="s">
        <v>154</v>
      </c>
      <c r="I17" s="38" t="s">
        <v>154</v>
      </c>
      <c r="J17" s="233" t="s">
        <v>153</v>
      </c>
      <c r="K17" s="76"/>
      <c r="L17" s="76"/>
    </row>
    <row r="18" spans="1:12" s="68" customFormat="1" ht="12" customHeight="1">
      <c r="A18" s="109" t="s">
        <v>95</v>
      </c>
      <c r="B18" s="85">
        <f>AVERAGE(B19:B26)</f>
        <v>1708.75</v>
      </c>
      <c r="C18" s="85">
        <f>AVERAGE(C19:C26)</f>
        <v>1753</v>
      </c>
      <c r="D18" s="503">
        <f t="shared" ref="D18:D25" si="2">((C18/B18) -      1)*100</f>
        <v>2.589612289685439</v>
      </c>
      <c r="E18" s="85">
        <f>AVERAGE(E20:E26)</f>
        <v>1710</v>
      </c>
      <c r="F18" s="85">
        <f>AVERAGE(F20:F26)</f>
        <v>1837.1428571428571</v>
      </c>
      <c r="G18" s="501">
        <f>((F18/E18) -      1)*100</f>
        <v>7.4352548036758614</v>
      </c>
      <c r="H18" s="521">
        <f>AVERAGE(H20:H26)</f>
        <v>1495</v>
      </c>
      <c r="I18" s="521">
        <f>AVERAGE(I20:I26)</f>
        <v>1503.5</v>
      </c>
      <c r="J18" s="503">
        <f>((I18/H18) -      1)*100</f>
        <v>0.56856187290970084</v>
      </c>
    </row>
    <row r="19" spans="1:12" s="76" customFormat="1" ht="12" customHeight="1">
      <c r="A19" s="110" t="s">
        <v>97</v>
      </c>
      <c r="B19" s="38">
        <v>1420</v>
      </c>
      <c r="C19" s="38">
        <v>1433</v>
      </c>
      <c r="D19" s="233">
        <f>((C19/B19) -      1)*100</f>
        <v>0.91549295774648876</v>
      </c>
      <c r="E19" s="38" t="s">
        <v>154</v>
      </c>
      <c r="F19" s="38" t="s">
        <v>154</v>
      </c>
      <c r="G19" s="502" t="s">
        <v>75</v>
      </c>
      <c r="H19" s="38" t="s">
        <v>154</v>
      </c>
      <c r="I19" s="38" t="s">
        <v>154</v>
      </c>
      <c r="J19" s="233" t="s">
        <v>153</v>
      </c>
    </row>
    <row r="20" spans="1:12" s="76" customFormat="1" ht="12" customHeight="1">
      <c r="A20" s="110" t="s">
        <v>96</v>
      </c>
      <c r="B20" s="38">
        <v>1387</v>
      </c>
      <c r="C20" s="38">
        <v>1350</v>
      </c>
      <c r="D20" s="233">
        <f>((C20/B20) -      1)*100</f>
        <v>-2.6676279740447062</v>
      </c>
      <c r="E20" s="38">
        <v>1387</v>
      </c>
      <c r="F20" s="38">
        <v>1355</v>
      </c>
      <c r="G20" s="502">
        <f t="shared" ref="G20:G27" si="3">((F20/E20) -      1)*100</f>
        <v>-2.3071377072819033</v>
      </c>
      <c r="H20" s="520">
        <v>1250</v>
      </c>
      <c r="I20" s="520">
        <v>1267</v>
      </c>
      <c r="J20" s="233">
        <f>((I20/H20) -      1)*100</f>
        <v>1.3600000000000056</v>
      </c>
    </row>
    <row r="21" spans="1:12" s="68" customFormat="1" ht="12" customHeight="1">
      <c r="A21" s="110" t="s">
        <v>98</v>
      </c>
      <c r="B21" s="38">
        <v>1460</v>
      </c>
      <c r="C21" s="38">
        <v>1625</v>
      </c>
      <c r="D21" s="233">
        <f>((C21/B21) -      1)*100</f>
        <v>11.301369863013688</v>
      </c>
      <c r="E21" s="38">
        <v>1490</v>
      </c>
      <c r="F21" s="38">
        <v>1625</v>
      </c>
      <c r="G21" s="502">
        <f t="shared" si="3"/>
        <v>9.060402684563762</v>
      </c>
      <c r="H21" s="38" t="s">
        <v>154</v>
      </c>
      <c r="I21" s="38" t="s">
        <v>154</v>
      </c>
      <c r="J21" s="233" t="s">
        <v>153</v>
      </c>
      <c r="K21" s="76"/>
      <c r="L21" s="76"/>
    </row>
    <row r="22" spans="1:12" s="76" customFormat="1" ht="12" customHeight="1">
      <c r="A22" s="110" t="s">
        <v>99</v>
      </c>
      <c r="B22" s="38">
        <v>1683</v>
      </c>
      <c r="C22" s="38">
        <v>1683</v>
      </c>
      <c r="D22" s="233">
        <f t="shared" si="2"/>
        <v>0</v>
      </c>
      <c r="E22" s="38">
        <v>1493</v>
      </c>
      <c r="F22" s="38">
        <v>1493</v>
      </c>
      <c r="G22" s="502">
        <f t="shared" si="3"/>
        <v>0</v>
      </c>
      <c r="H22" s="520">
        <v>1740</v>
      </c>
      <c r="I22" s="520">
        <v>1740</v>
      </c>
      <c r="J22" s="233">
        <f>((I22/H22) -      1)*100</f>
        <v>0</v>
      </c>
    </row>
    <row r="23" spans="1:12" s="76" customFormat="1" ht="12" customHeight="1">
      <c r="A23" s="110" t="s">
        <v>100</v>
      </c>
      <c r="B23" s="54">
        <v>1800</v>
      </c>
      <c r="C23" s="38">
        <v>1800</v>
      </c>
      <c r="D23" s="233">
        <f t="shared" si="2"/>
        <v>0</v>
      </c>
      <c r="E23" s="38">
        <v>1300</v>
      </c>
      <c r="F23" s="38">
        <v>1850</v>
      </c>
      <c r="G23" s="502">
        <f t="shared" si="3"/>
        <v>42.307692307692314</v>
      </c>
      <c r="H23" s="38" t="s">
        <v>154</v>
      </c>
      <c r="I23" s="38" t="s">
        <v>154</v>
      </c>
      <c r="J23" s="233" t="s">
        <v>153</v>
      </c>
    </row>
    <row r="24" spans="1:12" s="76" customFormat="1" ht="12" customHeight="1">
      <c r="A24" s="110" t="s">
        <v>101</v>
      </c>
      <c r="B24" s="54">
        <v>2620</v>
      </c>
      <c r="C24" s="54">
        <v>2633</v>
      </c>
      <c r="D24" s="233">
        <f t="shared" si="2"/>
        <v>0.4961832061068705</v>
      </c>
      <c r="E24" s="54">
        <v>3020</v>
      </c>
      <c r="F24" s="54">
        <v>3047</v>
      </c>
      <c r="G24" s="502">
        <f t="shared" si="3"/>
        <v>0.89403973509933898</v>
      </c>
      <c r="H24" s="38" t="s">
        <v>154</v>
      </c>
      <c r="I24" s="38" t="s">
        <v>154</v>
      </c>
      <c r="J24" s="233" t="s">
        <v>153</v>
      </c>
    </row>
    <row r="25" spans="1:12" s="76" customFormat="1" ht="12" customHeight="1">
      <c r="A25" s="110" t="s">
        <v>103</v>
      </c>
      <c r="B25" s="54">
        <v>1800</v>
      </c>
      <c r="C25" s="54">
        <v>2000</v>
      </c>
      <c r="D25" s="233">
        <f t="shared" si="2"/>
        <v>11.111111111111116</v>
      </c>
      <c r="E25" s="54">
        <v>1800</v>
      </c>
      <c r="F25" s="54">
        <v>2000</v>
      </c>
      <c r="G25" s="502">
        <f t="shared" si="3"/>
        <v>11.111111111111116</v>
      </c>
      <c r="H25" s="38" t="s">
        <v>154</v>
      </c>
      <c r="I25" s="38" t="s">
        <v>154</v>
      </c>
      <c r="J25" s="233" t="s">
        <v>153</v>
      </c>
    </row>
    <row r="26" spans="1:12" s="76" customFormat="1" ht="12" customHeight="1">
      <c r="A26" s="110" t="s">
        <v>147</v>
      </c>
      <c r="B26" s="54">
        <v>1500</v>
      </c>
      <c r="C26" s="54">
        <v>1500</v>
      </c>
      <c r="D26" s="233">
        <f>((C26/B26) -      1)*100</f>
        <v>0</v>
      </c>
      <c r="E26" s="54">
        <v>1480</v>
      </c>
      <c r="F26" s="54">
        <v>1490</v>
      </c>
      <c r="G26" s="502">
        <f t="shared" si="3"/>
        <v>0.67567567567567988</v>
      </c>
      <c r="H26" s="38" t="s">
        <v>154</v>
      </c>
      <c r="I26" s="38" t="s">
        <v>154</v>
      </c>
      <c r="J26" s="233" t="s">
        <v>153</v>
      </c>
    </row>
    <row r="27" spans="1:12" s="70" customFormat="1" ht="12" customHeight="1">
      <c r="A27" s="111" t="s">
        <v>180</v>
      </c>
      <c r="B27" s="85">
        <f>AVERAGE(B28:B34)</f>
        <v>1566.8571428571429</v>
      </c>
      <c r="C27" s="85">
        <f>AVERAGE(C28:C34)</f>
        <v>1572.5714285714287</v>
      </c>
      <c r="D27" s="503">
        <f>((C27/B27) -      1)*100</f>
        <v>0.36469730123998012</v>
      </c>
      <c r="E27" s="85">
        <f>AVERAGE(E28:E34)</f>
        <v>1667.3333333333333</v>
      </c>
      <c r="F27" s="85">
        <f>AVERAGE(F28:F34)</f>
        <v>1624</v>
      </c>
      <c r="G27" s="501">
        <f t="shared" si="3"/>
        <v>-2.5989604158336621</v>
      </c>
      <c r="H27" s="521">
        <f>AVERAGE(H28:H34)</f>
        <v>1041.8571428571429</v>
      </c>
      <c r="I27" s="521">
        <f>AVERAGE(I28:I34)</f>
        <v>1004.7142857142857</v>
      </c>
      <c r="J27" s="503">
        <f t="shared" ref="J27:J34" si="4">((I27-H27)/H27)*100</f>
        <v>-3.5650623885918082</v>
      </c>
    </row>
    <row r="28" spans="1:12" s="70" customFormat="1" ht="12" customHeight="1">
      <c r="A28" s="110" t="s">
        <v>216</v>
      </c>
      <c r="B28" s="38">
        <v>1520</v>
      </c>
      <c r="C28" s="38">
        <v>1520</v>
      </c>
      <c r="D28" s="233">
        <f t="shared" ref="D28:D40" si="5">((C28/B28)-1)*100</f>
        <v>0</v>
      </c>
      <c r="E28" s="38">
        <v>1427</v>
      </c>
      <c r="F28" s="38">
        <v>1427</v>
      </c>
      <c r="G28" s="502">
        <f>((F28-E28)/E28)*100</f>
        <v>0</v>
      </c>
      <c r="H28" s="520">
        <v>1033</v>
      </c>
      <c r="I28" s="520">
        <v>1033</v>
      </c>
      <c r="J28" s="233">
        <f t="shared" si="4"/>
        <v>0</v>
      </c>
    </row>
    <row r="29" spans="1:12" s="76" customFormat="1" ht="12" customHeight="1">
      <c r="A29" s="110" t="s">
        <v>207</v>
      </c>
      <c r="B29" s="38">
        <v>1520</v>
      </c>
      <c r="C29" s="38">
        <v>1520</v>
      </c>
      <c r="D29" s="233">
        <f t="shared" si="5"/>
        <v>0</v>
      </c>
      <c r="E29" s="38">
        <v>1800</v>
      </c>
      <c r="F29" s="38">
        <v>1800</v>
      </c>
      <c r="G29" s="502">
        <f>((F29-E29)/E29)*100</f>
        <v>0</v>
      </c>
      <c r="H29" s="520">
        <v>980</v>
      </c>
      <c r="I29" s="520">
        <v>980</v>
      </c>
      <c r="J29" s="233">
        <f t="shared" si="4"/>
        <v>0</v>
      </c>
    </row>
    <row r="30" spans="1:12" s="76" customFormat="1" ht="12" customHeight="1">
      <c r="A30" s="110" t="s">
        <v>219</v>
      </c>
      <c r="B30" s="38">
        <v>1795</v>
      </c>
      <c r="C30" s="38">
        <v>1795</v>
      </c>
      <c r="D30" s="233">
        <f t="shared" si="5"/>
        <v>0</v>
      </c>
      <c r="E30" s="38">
        <v>1767</v>
      </c>
      <c r="F30" s="38">
        <v>1767</v>
      </c>
      <c r="G30" s="502">
        <f>((F30-E30)/E30)*100</f>
        <v>0</v>
      </c>
      <c r="H30" s="520">
        <v>933</v>
      </c>
      <c r="I30" s="520">
        <v>933</v>
      </c>
      <c r="J30" s="233">
        <f t="shared" si="4"/>
        <v>0</v>
      </c>
    </row>
    <row r="31" spans="1:12" s="76" customFormat="1" ht="12" customHeight="1">
      <c r="A31" s="110" t="s">
        <v>181</v>
      </c>
      <c r="B31" s="38">
        <v>1420</v>
      </c>
      <c r="C31" s="38">
        <v>1460</v>
      </c>
      <c r="D31" s="233">
        <f t="shared" si="5"/>
        <v>2.8169014084507005</v>
      </c>
      <c r="E31" s="38">
        <v>1620</v>
      </c>
      <c r="F31" s="38">
        <v>1360</v>
      </c>
      <c r="G31" s="502">
        <f>((F31-E31)/E31)*100</f>
        <v>-16.049382716049383</v>
      </c>
      <c r="H31" s="520">
        <v>1500</v>
      </c>
      <c r="I31" s="520">
        <v>1240</v>
      </c>
      <c r="J31" s="233">
        <f t="shared" si="4"/>
        <v>-17.333333333333336</v>
      </c>
    </row>
    <row r="32" spans="1:12" s="69" customFormat="1" ht="12" customHeight="1">
      <c r="A32" s="110" t="s">
        <v>210</v>
      </c>
      <c r="B32" s="38">
        <v>1433</v>
      </c>
      <c r="C32" s="38">
        <v>1433</v>
      </c>
      <c r="D32" s="233">
        <f t="shared" si="5"/>
        <v>0</v>
      </c>
      <c r="E32" s="38">
        <v>1600</v>
      </c>
      <c r="F32" s="38">
        <v>1600</v>
      </c>
      <c r="G32" s="502">
        <f>((F32-E32)/E32)*100</f>
        <v>0</v>
      </c>
      <c r="H32" s="520">
        <v>947</v>
      </c>
      <c r="I32" s="520">
        <v>947</v>
      </c>
      <c r="J32" s="233">
        <f t="shared" si="4"/>
        <v>0</v>
      </c>
    </row>
    <row r="33" spans="1:10" s="69" customFormat="1" ht="12" customHeight="1">
      <c r="A33" s="110" t="s">
        <v>213</v>
      </c>
      <c r="B33" s="38">
        <v>1450</v>
      </c>
      <c r="C33" s="38">
        <v>1450</v>
      </c>
      <c r="D33" s="233">
        <f t="shared" si="5"/>
        <v>0</v>
      </c>
      <c r="E33" s="38" t="s">
        <v>134</v>
      </c>
      <c r="F33" s="38" t="s">
        <v>134</v>
      </c>
      <c r="G33" s="502" t="s">
        <v>45</v>
      </c>
      <c r="H33" s="520">
        <v>960</v>
      </c>
      <c r="I33" s="520">
        <v>960</v>
      </c>
      <c r="J33" s="233">
        <f t="shared" si="4"/>
        <v>0</v>
      </c>
    </row>
    <row r="34" spans="1:10" s="68" customFormat="1" ht="12" customHeight="1">
      <c r="A34" s="110" t="s">
        <v>215</v>
      </c>
      <c r="B34" s="38">
        <v>1830</v>
      </c>
      <c r="C34" s="38">
        <v>1830</v>
      </c>
      <c r="D34" s="233">
        <f t="shared" si="5"/>
        <v>0</v>
      </c>
      <c r="E34" s="38">
        <v>1790</v>
      </c>
      <c r="F34" s="38">
        <v>1790</v>
      </c>
      <c r="G34" s="502">
        <f>((F34-E34)/E34)*100</f>
        <v>0</v>
      </c>
      <c r="H34" s="520">
        <v>940</v>
      </c>
      <c r="I34" s="520">
        <v>940</v>
      </c>
      <c r="J34" s="233">
        <f t="shared" si="4"/>
        <v>0</v>
      </c>
    </row>
    <row r="35" spans="1:10" s="70" customFormat="1" ht="12" customHeight="1">
      <c r="A35" s="111" t="s">
        <v>507</v>
      </c>
      <c r="B35" s="85">
        <f>AVERAGE(B36:B40)</f>
        <v>1679.6</v>
      </c>
      <c r="C35" s="85">
        <f>AVERAGE(C36:C40)</f>
        <v>1663.8</v>
      </c>
      <c r="D35" s="503">
        <f t="shared" si="5"/>
        <v>-0.94070016670635415</v>
      </c>
      <c r="E35" s="85">
        <f>AVERAGE(E36:E40)</f>
        <v>1684</v>
      </c>
      <c r="F35" s="85">
        <f>AVERAGE(F36:F40)</f>
        <v>1680.2</v>
      </c>
      <c r="G35" s="501">
        <f t="shared" ref="G35:G40" si="6">((F35/E35)-1)*100</f>
        <v>-0.22565320665083322</v>
      </c>
      <c r="H35" s="220" t="s">
        <v>45</v>
      </c>
      <c r="I35" s="220" t="s">
        <v>45</v>
      </c>
      <c r="J35" s="220" t="s">
        <v>640</v>
      </c>
    </row>
    <row r="36" spans="1:10" s="70" customFormat="1" ht="12" customHeight="1">
      <c r="A36" s="112" t="s">
        <v>508</v>
      </c>
      <c r="B36" s="54">
        <v>1573</v>
      </c>
      <c r="C36" s="54">
        <v>1647</v>
      </c>
      <c r="D36" s="233">
        <f t="shared" si="5"/>
        <v>4.704386522568349</v>
      </c>
      <c r="E36" s="54">
        <v>1580</v>
      </c>
      <c r="F36" s="54">
        <v>1600</v>
      </c>
      <c r="G36" s="502">
        <f t="shared" si="6"/>
        <v>1.2658227848101333</v>
      </c>
      <c r="H36" s="54" t="s">
        <v>134</v>
      </c>
      <c r="I36" s="54" t="s">
        <v>134</v>
      </c>
      <c r="J36" s="502" t="s">
        <v>153</v>
      </c>
    </row>
    <row r="37" spans="1:10" s="70" customFormat="1" ht="12" customHeight="1">
      <c r="A37" s="112" t="s">
        <v>509</v>
      </c>
      <c r="B37" s="38">
        <v>1540</v>
      </c>
      <c r="C37" s="38">
        <v>1587</v>
      </c>
      <c r="D37" s="233">
        <f t="shared" si="5"/>
        <v>3.0519480519480613</v>
      </c>
      <c r="E37" s="38">
        <v>1527</v>
      </c>
      <c r="F37" s="38">
        <v>1573</v>
      </c>
      <c r="G37" s="502">
        <f t="shared" si="6"/>
        <v>3.012442698100859</v>
      </c>
      <c r="H37" s="219" t="s">
        <v>134</v>
      </c>
      <c r="I37" s="219" t="s">
        <v>134</v>
      </c>
      <c r="J37" s="502" t="s">
        <v>153</v>
      </c>
    </row>
    <row r="38" spans="1:10" s="69" customFormat="1" ht="12" customHeight="1">
      <c r="A38" s="112" t="s">
        <v>510</v>
      </c>
      <c r="B38" s="38">
        <v>1825</v>
      </c>
      <c r="C38" s="38">
        <v>1800</v>
      </c>
      <c r="D38" s="233">
        <f t="shared" si="5"/>
        <v>-1.3698630136986356</v>
      </c>
      <c r="E38" s="38">
        <v>1953</v>
      </c>
      <c r="F38" s="38">
        <v>1893</v>
      </c>
      <c r="G38" s="502">
        <f t="shared" si="6"/>
        <v>-3.0721966205837226</v>
      </c>
      <c r="H38" s="219" t="s">
        <v>134</v>
      </c>
      <c r="I38" s="219" t="s">
        <v>134</v>
      </c>
      <c r="J38" s="502" t="s">
        <v>153</v>
      </c>
    </row>
    <row r="39" spans="1:10" s="70" customFormat="1" ht="12" customHeight="1">
      <c r="A39" s="112" t="s">
        <v>511</v>
      </c>
      <c r="B39" s="38">
        <v>1985</v>
      </c>
      <c r="C39" s="38">
        <v>1775</v>
      </c>
      <c r="D39" s="233">
        <f t="shared" si="5"/>
        <v>-10.579345088161208</v>
      </c>
      <c r="E39" s="38">
        <v>1915</v>
      </c>
      <c r="F39" s="38">
        <v>1825</v>
      </c>
      <c r="G39" s="502">
        <f t="shared" si="6"/>
        <v>-4.6997389033942572</v>
      </c>
      <c r="H39" s="219" t="s">
        <v>134</v>
      </c>
      <c r="I39" s="219" t="s">
        <v>134</v>
      </c>
      <c r="J39" s="502" t="s">
        <v>153</v>
      </c>
    </row>
    <row r="40" spans="1:10" s="70" customFormat="1" ht="12" customHeight="1">
      <c r="A40" s="112" t="s">
        <v>512</v>
      </c>
      <c r="B40" s="38">
        <v>1475</v>
      </c>
      <c r="C40" s="38">
        <v>1510</v>
      </c>
      <c r="D40" s="233">
        <f t="shared" si="5"/>
        <v>2.3728813559322104</v>
      </c>
      <c r="E40" s="38">
        <v>1445</v>
      </c>
      <c r="F40" s="38">
        <v>1510</v>
      </c>
      <c r="G40" s="502">
        <f t="shared" si="6"/>
        <v>4.4982698961937739</v>
      </c>
      <c r="H40" s="219" t="s">
        <v>134</v>
      </c>
      <c r="I40" s="219" t="s">
        <v>134</v>
      </c>
      <c r="J40" s="502" t="s">
        <v>153</v>
      </c>
    </row>
    <row r="41" spans="1:10" s="70" customFormat="1" ht="12" customHeight="1">
      <c r="A41" s="111" t="s">
        <v>182</v>
      </c>
      <c r="B41" s="85">
        <f>AVERAGE(B42:B49)</f>
        <v>1623.125</v>
      </c>
      <c r="C41" s="85">
        <f>AVERAGE(C42:C49)</f>
        <v>1646.75</v>
      </c>
      <c r="D41" s="503">
        <f t="shared" ref="D41:D45" si="7">((C41/B41) -      1)*100</f>
        <v>1.4555256064689992</v>
      </c>
      <c r="E41" s="85">
        <f>AVERAGE(E42:E49)</f>
        <v>1705.8571428571429</v>
      </c>
      <c r="F41" s="85">
        <f>AVERAGE(F42:F49)</f>
        <v>1677.1428571428571</v>
      </c>
      <c r="G41" s="501">
        <f t="shared" ref="G41:G49" si="8">((F41/E41 -      1)*100)</f>
        <v>-1.6832761075286862</v>
      </c>
      <c r="H41" s="521">
        <f>AVERAGE(H42:H49)</f>
        <v>1442.2222222222219</v>
      </c>
      <c r="I41" s="521">
        <f>AVERAGE(I42:I49)</f>
        <v>1479.1666666666667</v>
      </c>
      <c r="J41" s="503">
        <f t="shared" ref="J41:J49" si="9">((I41/H41 -      1)*100)</f>
        <v>2.5616332819722976</v>
      </c>
    </row>
    <row r="42" spans="1:10" s="49" customFormat="1" ht="12" customHeight="1">
      <c r="A42" s="112" t="s">
        <v>183</v>
      </c>
      <c r="B42" s="54">
        <v>1470</v>
      </c>
      <c r="C42" s="54">
        <v>1470</v>
      </c>
      <c r="D42" s="503">
        <f t="shared" si="7"/>
        <v>0</v>
      </c>
      <c r="E42" s="54">
        <v>1427</v>
      </c>
      <c r="F42" s="54">
        <v>1427</v>
      </c>
      <c r="G42" s="501">
        <f t="shared" si="8"/>
        <v>0</v>
      </c>
      <c r="H42" s="520">
        <v>1400</v>
      </c>
      <c r="I42" s="520">
        <v>1400</v>
      </c>
      <c r="J42" s="503">
        <f t="shared" si="9"/>
        <v>0</v>
      </c>
    </row>
    <row r="43" spans="1:10" s="48" customFormat="1" ht="12" customHeight="1">
      <c r="A43" s="112" t="s">
        <v>184</v>
      </c>
      <c r="B43" s="38">
        <v>1615</v>
      </c>
      <c r="C43" s="38">
        <v>1555</v>
      </c>
      <c r="D43" s="233">
        <f t="shared" si="7"/>
        <v>-3.7151702786377694</v>
      </c>
      <c r="E43" s="38">
        <v>1960</v>
      </c>
      <c r="F43" s="38">
        <v>1730</v>
      </c>
      <c r="G43" s="502">
        <f t="shared" si="8"/>
        <v>-11.734693877551017</v>
      </c>
      <c r="H43" s="219" t="s">
        <v>134</v>
      </c>
      <c r="I43" s="219" t="s">
        <v>134</v>
      </c>
      <c r="J43" s="502" t="s">
        <v>153</v>
      </c>
    </row>
    <row r="44" spans="1:10" ht="12" customHeight="1">
      <c r="A44" s="112" t="s">
        <v>185</v>
      </c>
      <c r="B44" s="38">
        <v>1427</v>
      </c>
      <c r="C44" s="38">
        <v>1627</v>
      </c>
      <c r="D44" s="233">
        <f t="shared" si="7"/>
        <v>14.015416958654514</v>
      </c>
      <c r="E44" s="38">
        <v>1387</v>
      </c>
      <c r="F44" s="38">
        <v>1533</v>
      </c>
      <c r="G44" s="502">
        <f t="shared" si="8"/>
        <v>10.526315789473696</v>
      </c>
      <c r="H44" s="520">
        <v>1280</v>
      </c>
      <c r="I44" s="520">
        <v>1393</v>
      </c>
      <c r="J44" s="233">
        <f t="shared" si="9"/>
        <v>8.8281250000000089</v>
      </c>
    </row>
    <row r="45" spans="1:10" ht="12" customHeight="1">
      <c r="A45" s="112" t="s">
        <v>186</v>
      </c>
      <c r="B45" s="54">
        <v>2000</v>
      </c>
      <c r="C45" s="54">
        <v>2000</v>
      </c>
      <c r="D45" s="233">
        <f t="shared" si="7"/>
        <v>0</v>
      </c>
      <c r="E45" s="54">
        <v>2100</v>
      </c>
      <c r="F45" s="54">
        <v>2100</v>
      </c>
      <c r="G45" s="502">
        <f t="shared" si="8"/>
        <v>0</v>
      </c>
      <c r="H45" s="54" t="s">
        <v>122</v>
      </c>
      <c r="I45" s="54" t="s">
        <v>122</v>
      </c>
      <c r="J45" s="502" t="s">
        <v>153</v>
      </c>
    </row>
    <row r="46" spans="1:10" s="49" customFormat="1" ht="12" customHeight="1">
      <c r="A46" s="112" t="s">
        <v>187</v>
      </c>
      <c r="B46" s="38">
        <v>1613</v>
      </c>
      <c r="C46" s="38">
        <v>1647</v>
      </c>
      <c r="D46" s="233">
        <f>((C46/B46) -      1)*100</f>
        <v>2.1078735275883442</v>
      </c>
      <c r="E46" s="38">
        <v>1607</v>
      </c>
      <c r="F46" s="38">
        <v>1640</v>
      </c>
      <c r="G46" s="502">
        <f t="shared" si="8"/>
        <v>2.0535158680771604</v>
      </c>
      <c r="H46" s="520">
        <v>1540</v>
      </c>
      <c r="I46" s="520">
        <v>1560</v>
      </c>
      <c r="J46" s="233">
        <f t="shared" si="9"/>
        <v>1.298701298701288</v>
      </c>
    </row>
    <row r="47" spans="1:10" s="48" customFormat="1" ht="12" customHeight="1">
      <c r="A47" s="112" t="s">
        <v>188</v>
      </c>
      <c r="B47" s="38">
        <v>1530</v>
      </c>
      <c r="C47" s="38">
        <v>1570</v>
      </c>
      <c r="D47" s="233">
        <f>((C47/B47) -      1)*100</f>
        <v>2.614379084967311</v>
      </c>
      <c r="E47" s="38" t="s">
        <v>134</v>
      </c>
      <c r="F47" s="38" t="s">
        <v>134</v>
      </c>
      <c r="G47" s="502" t="s">
        <v>75</v>
      </c>
      <c r="H47" s="520">
        <v>1033.3333333333333</v>
      </c>
      <c r="I47" s="520">
        <v>1087</v>
      </c>
      <c r="J47" s="233">
        <f t="shared" si="9"/>
        <v>5.1935483870967802</v>
      </c>
    </row>
    <row r="48" spans="1:10" s="48" customFormat="1" ht="12" customHeight="1">
      <c r="A48" s="112" t="s">
        <v>189</v>
      </c>
      <c r="B48" s="38">
        <v>1770</v>
      </c>
      <c r="C48" s="38">
        <v>1800</v>
      </c>
      <c r="D48" s="233">
        <f>((C48/B48) -      1)*100</f>
        <v>1.6949152542372836</v>
      </c>
      <c r="E48" s="38">
        <v>1900</v>
      </c>
      <c r="F48" s="38">
        <v>1800</v>
      </c>
      <c r="G48" s="502">
        <f t="shared" si="8"/>
        <v>-5.2631578947368478</v>
      </c>
      <c r="H48" s="520">
        <v>2100</v>
      </c>
      <c r="I48" s="520">
        <v>2200</v>
      </c>
      <c r="J48" s="233">
        <f t="shared" si="9"/>
        <v>4.7619047619047672</v>
      </c>
    </row>
    <row r="49" spans="1:10" s="76" customFormat="1" ht="12" customHeight="1">
      <c r="A49" s="112" t="s">
        <v>190</v>
      </c>
      <c r="B49" s="38">
        <v>1560</v>
      </c>
      <c r="C49" s="38">
        <v>1505</v>
      </c>
      <c r="D49" s="233">
        <f>((C49/B49) -      1)*100</f>
        <v>-3.5256410256410242</v>
      </c>
      <c r="E49" s="38">
        <v>1560</v>
      </c>
      <c r="F49" s="38">
        <v>1510</v>
      </c>
      <c r="G49" s="502">
        <f t="shared" si="8"/>
        <v>-3.2051282051282048</v>
      </c>
      <c r="H49" s="520">
        <v>1300</v>
      </c>
      <c r="I49" s="520">
        <v>1235</v>
      </c>
      <c r="J49" s="233">
        <f t="shared" si="9"/>
        <v>-5.0000000000000044</v>
      </c>
    </row>
    <row r="50" spans="1:10" s="76" customFormat="1" ht="12" customHeight="1">
      <c r="A50" s="111" t="s">
        <v>169</v>
      </c>
      <c r="B50" s="85">
        <f>AVERAGE(B51:B58)</f>
        <v>1395.625</v>
      </c>
      <c r="C50" s="85">
        <f>AVERAGE(C51:C58)</f>
        <v>1388.75</v>
      </c>
      <c r="D50" s="503">
        <f t="shared" ref="D50:D58" si="10">((C50/B50)-      1)*100</f>
        <v>-0.49261083743842304</v>
      </c>
      <c r="E50" s="85">
        <f>AVERAGE(E51:E58)</f>
        <v>1405.175</v>
      </c>
      <c r="F50" s="85">
        <f>AVERAGE(F51:F58)</f>
        <v>1412.625</v>
      </c>
      <c r="G50" s="501">
        <f>((F50/E50)-      1)*100</f>
        <v>0.53018307328269731</v>
      </c>
      <c r="H50" s="521">
        <f>AVERAGE(H51:H58)</f>
        <v>1361.1333333333334</v>
      </c>
      <c r="I50" s="521">
        <f>AVERAGE(I51:I58)</f>
        <v>1373.3333333333333</v>
      </c>
      <c r="J50" s="503">
        <f>((I50/H50)-      1)*100</f>
        <v>0.89631189694860947</v>
      </c>
    </row>
    <row r="51" spans="1:10" s="76" customFormat="1" ht="12" customHeight="1">
      <c r="A51" s="112" t="s">
        <v>170</v>
      </c>
      <c r="B51" s="54">
        <v>1465</v>
      </c>
      <c r="C51" s="54">
        <v>1495</v>
      </c>
      <c r="D51" s="233">
        <f t="shared" si="10"/>
        <v>2.0477815699658786</v>
      </c>
      <c r="E51" s="54">
        <v>1468</v>
      </c>
      <c r="F51" s="54">
        <v>1498</v>
      </c>
      <c r="G51" s="502">
        <f>((F51/E51)-      1)*100</f>
        <v>2.043596730245234</v>
      </c>
      <c r="H51" s="520">
        <v>1430</v>
      </c>
      <c r="I51" s="520">
        <v>1533</v>
      </c>
      <c r="J51" s="233">
        <f>((I51/H51)-      1)*100</f>
        <v>7.2027972027971954</v>
      </c>
    </row>
    <row r="52" spans="1:10" s="76" customFormat="1" ht="12" customHeight="1">
      <c r="A52" s="112" t="s">
        <v>171</v>
      </c>
      <c r="B52" s="54">
        <v>1355</v>
      </c>
      <c r="C52" s="54">
        <v>1320</v>
      </c>
      <c r="D52" s="233">
        <f t="shared" si="10"/>
        <v>-2.5830258302583009</v>
      </c>
      <c r="E52" s="54">
        <v>1375</v>
      </c>
      <c r="F52" s="54">
        <v>1345</v>
      </c>
      <c r="G52" s="502">
        <f>((F52/E52)-      1)*100</f>
        <v>-2.1818181818181848</v>
      </c>
      <c r="H52" s="54" t="s">
        <v>134</v>
      </c>
      <c r="I52" s="54" t="s">
        <v>134</v>
      </c>
      <c r="J52" s="233" t="s">
        <v>131</v>
      </c>
    </row>
    <row r="53" spans="1:10" s="76" customFormat="1" ht="12" customHeight="1">
      <c r="A53" s="112" t="s">
        <v>161</v>
      </c>
      <c r="B53" s="54">
        <v>1360</v>
      </c>
      <c r="C53" s="54">
        <v>1360</v>
      </c>
      <c r="D53" s="233">
        <f t="shared" si="10"/>
        <v>0</v>
      </c>
      <c r="E53" s="54">
        <v>1360</v>
      </c>
      <c r="F53" s="54">
        <v>1400</v>
      </c>
      <c r="G53" s="502">
        <f t="shared" ref="G53:G58" si="11">((F53/E53)-      1)*100</f>
        <v>2.9411764705882248</v>
      </c>
      <c r="H53" s="38" t="s">
        <v>154</v>
      </c>
      <c r="I53" s="38" t="s">
        <v>154</v>
      </c>
      <c r="J53" s="233" t="s">
        <v>153</v>
      </c>
    </row>
    <row r="54" spans="1:10" s="76" customFormat="1" ht="12" customHeight="1">
      <c r="A54" s="112" t="s">
        <v>162</v>
      </c>
      <c r="B54" s="54">
        <v>1360</v>
      </c>
      <c r="C54" s="54">
        <v>1340</v>
      </c>
      <c r="D54" s="233">
        <f t="shared" si="10"/>
        <v>-1.4705882352941124</v>
      </c>
      <c r="E54" s="54">
        <v>1353.4</v>
      </c>
      <c r="F54" s="54">
        <v>1353</v>
      </c>
      <c r="G54" s="502">
        <f t="shared" si="11"/>
        <v>-2.9555194325414647E-2</v>
      </c>
      <c r="H54" s="520">
        <v>1413.4</v>
      </c>
      <c r="I54" s="520">
        <v>1347</v>
      </c>
      <c r="J54" s="233">
        <f>((I54/H54)-      1)*100</f>
        <v>-4.6978916088863842</v>
      </c>
    </row>
    <row r="55" spans="1:10" s="76" customFormat="1" ht="12" customHeight="1">
      <c r="A55" s="112" t="s">
        <v>172</v>
      </c>
      <c r="B55" s="54">
        <v>1240</v>
      </c>
      <c r="C55" s="54">
        <v>1240</v>
      </c>
      <c r="D55" s="233">
        <f t="shared" si="10"/>
        <v>0</v>
      </c>
      <c r="E55" s="54">
        <v>1310</v>
      </c>
      <c r="F55" s="54">
        <v>1310</v>
      </c>
      <c r="G55" s="502">
        <f t="shared" si="11"/>
        <v>0</v>
      </c>
      <c r="H55" s="54" t="s">
        <v>134</v>
      </c>
      <c r="I55" s="54" t="s">
        <v>134</v>
      </c>
      <c r="J55" s="233" t="s">
        <v>131</v>
      </c>
    </row>
    <row r="56" spans="1:10" s="76" customFormat="1" ht="12" customHeight="1">
      <c r="A56" s="112" t="s">
        <v>164</v>
      </c>
      <c r="B56" s="54">
        <v>1485</v>
      </c>
      <c r="C56" s="54">
        <v>1485</v>
      </c>
      <c r="D56" s="233">
        <f t="shared" si="10"/>
        <v>0</v>
      </c>
      <c r="E56" s="54">
        <v>1505</v>
      </c>
      <c r="F56" s="54">
        <v>1505</v>
      </c>
      <c r="G56" s="502">
        <f t="shared" si="11"/>
        <v>0</v>
      </c>
      <c r="H56" s="520">
        <v>1240</v>
      </c>
      <c r="I56" s="520">
        <v>1240</v>
      </c>
      <c r="J56" s="233">
        <f>((I56/H56)-      1)*100</f>
        <v>0</v>
      </c>
    </row>
    <row r="57" spans="1:10" s="76" customFormat="1" ht="12" customHeight="1">
      <c r="A57" s="112" t="s">
        <v>165</v>
      </c>
      <c r="B57" s="54">
        <v>1300</v>
      </c>
      <c r="C57" s="54">
        <v>1290</v>
      </c>
      <c r="D57" s="233">
        <f t="shared" si="10"/>
        <v>-0.7692307692307665</v>
      </c>
      <c r="E57" s="54">
        <v>1270</v>
      </c>
      <c r="F57" s="54">
        <v>1290</v>
      </c>
      <c r="G57" s="502">
        <f t="shared" si="11"/>
        <v>1.5748031496062964</v>
      </c>
      <c r="H57" s="38" t="s">
        <v>154</v>
      </c>
      <c r="I57" s="38" t="s">
        <v>154</v>
      </c>
      <c r="J57" s="233" t="s">
        <v>153</v>
      </c>
    </row>
    <row r="58" spans="1:10" s="76" customFormat="1" ht="12" customHeight="1">
      <c r="A58" s="112" t="s">
        <v>166</v>
      </c>
      <c r="B58" s="54">
        <v>1600</v>
      </c>
      <c r="C58" s="54">
        <v>1580</v>
      </c>
      <c r="D58" s="233">
        <f t="shared" si="10"/>
        <v>-1.2499999999999956</v>
      </c>
      <c r="E58" s="54">
        <v>1600</v>
      </c>
      <c r="F58" s="54">
        <v>1600</v>
      </c>
      <c r="G58" s="502">
        <f t="shared" si="11"/>
        <v>0</v>
      </c>
      <c r="H58" s="38" t="s">
        <v>154</v>
      </c>
      <c r="I58" s="38" t="s">
        <v>154</v>
      </c>
      <c r="J58" s="233" t="s">
        <v>153</v>
      </c>
    </row>
    <row r="59" spans="1:10" s="76" customFormat="1" ht="12" customHeight="1">
      <c r="A59" s="505"/>
      <c r="B59" s="506"/>
      <c r="C59" s="506"/>
      <c r="D59" s="507"/>
      <c r="E59" s="506"/>
      <c r="F59" s="506"/>
      <c r="G59" s="508"/>
      <c r="H59" s="509"/>
      <c r="I59" s="509"/>
      <c r="J59" s="510" t="s">
        <v>642</v>
      </c>
    </row>
    <row r="60" spans="1:10" s="76" customFormat="1" ht="12.75">
      <c r="A60" s="637" t="s">
        <v>643</v>
      </c>
      <c r="B60" s="637"/>
      <c r="C60" s="637"/>
      <c r="D60" s="637"/>
      <c r="E60" s="637"/>
      <c r="F60" s="637"/>
      <c r="G60" s="501"/>
      <c r="H60" s="219"/>
      <c r="I60" s="219"/>
      <c r="J60" s="503"/>
    </row>
    <row r="61" spans="1:10" s="76" customFormat="1" ht="14.1" customHeight="1">
      <c r="A61" s="632" t="s">
        <v>112</v>
      </c>
      <c r="B61" s="634" t="s">
        <v>35</v>
      </c>
      <c r="C61" s="635"/>
      <c r="D61" s="636"/>
      <c r="E61" s="634" t="s">
        <v>36</v>
      </c>
      <c r="F61" s="635"/>
      <c r="G61" s="636"/>
      <c r="H61" s="634" t="s">
        <v>37</v>
      </c>
      <c r="I61" s="635"/>
      <c r="J61" s="636"/>
    </row>
    <row r="62" spans="1:10" s="76" customFormat="1" ht="14.1" customHeight="1">
      <c r="A62" s="633"/>
      <c r="B62" s="7">
        <v>2019</v>
      </c>
      <c r="C62" s="7">
        <v>2020</v>
      </c>
      <c r="D62" s="7" t="s">
        <v>38</v>
      </c>
      <c r="E62" s="7">
        <v>2019</v>
      </c>
      <c r="F62" s="7">
        <v>2020</v>
      </c>
      <c r="G62" s="7" t="s">
        <v>38</v>
      </c>
      <c r="H62" s="7">
        <v>2019</v>
      </c>
      <c r="I62" s="7">
        <v>2020</v>
      </c>
      <c r="J62" s="7" t="s">
        <v>38</v>
      </c>
    </row>
    <row r="63" spans="1:10" s="76" customFormat="1" ht="3.95" customHeight="1">
      <c r="A63" s="112"/>
      <c r="B63" s="38"/>
      <c r="C63" s="38"/>
      <c r="D63" s="503"/>
      <c r="E63" s="38"/>
      <c r="F63" s="38"/>
      <c r="G63" s="501"/>
      <c r="H63" s="219"/>
      <c r="I63" s="219"/>
      <c r="J63" s="503"/>
    </row>
    <row r="64" spans="1:10" s="48" customFormat="1" ht="12" customHeight="1">
      <c r="A64" s="109" t="s">
        <v>331</v>
      </c>
      <c r="B64" s="85">
        <f>AVERAGE(B65:B73)</f>
        <v>1344.9333333333334</v>
      </c>
      <c r="C64" s="85">
        <f>AVERAGE(C65:C73)</f>
        <v>1379.5111111111112</v>
      </c>
      <c r="D64" s="503">
        <f t="shared" ref="D64:D73" si="12">((C64/B64) -      1)*100</f>
        <v>2.5709659297445508</v>
      </c>
      <c r="E64" s="85">
        <f>AVERAGE(E65:E73)</f>
        <v>1406.075</v>
      </c>
      <c r="F64" s="85">
        <f>AVERAGE(F65:F73)</f>
        <v>1403.2249999999999</v>
      </c>
      <c r="G64" s="501">
        <f t="shared" ref="G64:G71" si="13">((F64/E64) -      1)*100</f>
        <v>-0.20269189054639147</v>
      </c>
      <c r="H64" s="521">
        <f>AVERAGE(H65:H73)</f>
        <v>806.77142857142849</v>
      </c>
      <c r="I64" s="521">
        <f>AVERAGE(I65:I73)</f>
        <v>852.42857142857144</v>
      </c>
      <c r="J64" s="503">
        <f t="shared" ref="J64:J69" si="14">((I64/H64) -      1)*100</f>
        <v>5.6592414208308295</v>
      </c>
    </row>
    <row r="65" spans="1:10" s="76" customFormat="1" ht="12" customHeight="1">
      <c r="A65" s="110" t="s">
        <v>332</v>
      </c>
      <c r="B65" s="54">
        <v>1240</v>
      </c>
      <c r="C65" s="54">
        <v>1240</v>
      </c>
      <c r="D65" s="233">
        <f t="shared" si="12"/>
        <v>0</v>
      </c>
      <c r="E65" s="54">
        <v>1270</v>
      </c>
      <c r="F65" s="54">
        <v>1260</v>
      </c>
      <c r="G65" s="502">
        <f t="shared" si="13"/>
        <v>-0.78740157480314821</v>
      </c>
      <c r="H65" s="520">
        <v>750</v>
      </c>
      <c r="I65" s="520">
        <v>780</v>
      </c>
      <c r="J65" s="233">
        <f t="shared" si="14"/>
        <v>4.0000000000000036</v>
      </c>
    </row>
    <row r="66" spans="1:10" s="48" customFormat="1" ht="12" customHeight="1">
      <c r="A66" s="110" t="s">
        <v>333</v>
      </c>
      <c r="B66" s="54">
        <v>1215</v>
      </c>
      <c r="C66" s="54">
        <v>1315</v>
      </c>
      <c r="D66" s="233">
        <f t="shared" si="12"/>
        <v>8.2304526748971263</v>
      </c>
      <c r="E66" s="54">
        <v>1250</v>
      </c>
      <c r="F66" s="54">
        <v>1305</v>
      </c>
      <c r="G66" s="502">
        <f t="shared" si="13"/>
        <v>4.4000000000000039</v>
      </c>
      <c r="H66" s="520">
        <v>715</v>
      </c>
      <c r="I66" s="520">
        <v>810</v>
      </c>
      <c r="J66" s="233">
        <f t="shared" si="14"/>
        <v>13.286713286713292</v>
      </c>
    </row>
    <row r="67" spans="1:10" s="49" customFormat="1" ht="12" customHeight="1">
      <c r="A67" s="110" t="s">
        <v>334</v>
      </c>
      <c r="B67" s="54">
        <v>1353.4</v>
      </c>
      <c r="C67" s="54">
        <v>1335</v>
      </c>
      <c r="D67" s="233">
        <f t="shared" si="12"/>
        <v>-1.3595389389685297</v>
      </c>
      <c r="E67" s="54">
        <v>1460</v>
      </c>
      <c r="F67" s="54">
        <v>1375</v>
      </c>
      <c r="G67" s="502">
        <f t="shared" si="13"/>
        <v>-5.8219178082191796</v>
      </c>
      <c r="H67" s="520">
        <v>873.4</v>
      </c>
      <c r="I67" s="520">
        <v>890</v>
      </c>
      <c r="J67" s="233">
        <f t="shared" si="14"/>
        <v>1.9006182734142563</v>
      </c>
    </row>
    <row r="68" spans="1:10" s="49" customFormat="1" ht="12" customHeight="1">
      <c r="A68" s="110" t="s">
        <v>335</v>
      </c>
      <c r="B68" s="54">
        <v>1305</v>
      </c>
      <c r="C68" s="54">
        <v>1346.6</v>
      </c>
      <c r="D68" s="233">
        <f t="shared" si="12"/>
        <v>3.1877394636015355</v>
      </c>
      <c r="E68" s="54">
        <v>1345</v>
      </c>
      <c r="F68" s="54">
        <v>1373.4</v>
      </c>
      <c r="G68" s="502">
        <f t="shared" si="13"/>
        <v>2.1115241635687898</v>
      </c>
      <c r="H68" s="520">
        <v>900</v>
      </c>
      <c r="I68" s="520">
        <v>1000</v>
      </c>
      <c r="J68" s="233">
        <f t="shared" si="14"/>
        <v>11.111111111111116</v>
      </c>
    </row>
    <row r="69" spans="1:10" s="48" customFormat="1" ht="12" customHeight="1">
      <c r="A69" s="110" t="s">
        <v>340</v>
      </c>
      <c r="B69" s="54">
        <v>1320</v>
      </c>
      <c r="C69" s="54">
        <v>1290</v>
      </c>
      <c r="D69" s="233">
        <f t="shared" si="12"/>
        <v>-2.2727272727272707</v>
      </c>
      <c r="E69" s="54">
        <v>1330</v>
      </c>
      <c r="F69" s="54">
        <v>1310</v>
      </c>
      <c r="G69" s="502">
        <f t="shared" si="13"/>
        <v>-1.5037593984962405</v>
      </c>
      <c r="H69" s="520">
        <v>870</v>
      </c>
      <c r="I69" s="520">
        <v>880</v>
      </c>
      <c r="J69" s="233">
        <f t="shared" si="14"/>
        <v>1.1494252873563315</v>
      </c>
    </row>
    <row r="70" spans="1:10" s="48" customFormat="1" ht="12" customHeight="1">
      <c r="A70" s="110" t="s">
        <v>339</v>
      </c>
      <c r="B70" s="54">
        <v>1866.6</v>
      </c>
      <c r="C70" s="54">
        <v>2000</v>
      </c>
      <c r="D70" s="233">
        <f t="shared" si="12"/>
        <v>7.1466838101360786</v>
      </c>
      <c r="E70" s="54">
        <v>2066.6</v>
      </c>
      <c r="F70" s="54">
        <v>2033.4</v>
      </c>
      <c r="G70" s="502">
        <f t="shared" si="13"/>
        <v>-1.6065034355946861</v>
      </c>
      <c r="H70" s="54" t="s">
        <v>134</v>
      </c>
      <c r="I70" s="54" t="s">
        <v>154</v>
      </c>
      <c r="J70" s="233" t="s">
        <v>153</v>
      </c>
    </row>
    <row r="71" spans="1:10" s="48" customFormat="1" ht="12" customHeight="1">
      <c r="A71" s="110" t="s">
        <v>337</v>
      </c>
      <c r="B71" s="54">
        <v>1255</v>
      </c>
      <c r="C71" s="54">
        <v>1325</v>
      </c>
      <c r="D71" s="233">
        <f t="shared" si="12"/>
        <v>5.5776892430278835</v>
      </c>
      <c r="E71" s="54">
        <v>1295</v>
      </c>
      <c r="F71" s="54">
        <v>1345</v>
      </c>
      <c r="G71" s="502">
        <f t="shared" si="13"/>
        <v>3.8610038610038533</v>
      </c>
      <c r="H71" s="520">
        <v>805</v>
      </c>
      <c r="I71" s="520">
        <v>835</v>
      </c>
      <c r="J71" s="233">
        <f t="shared" ref="J71" si="15">((I71/H71) -      1)*100</f>
        <v>3.7267080745341685</v>
      </c>
    </row>
    <row r="72" spans="1:10" s="48" customFormat="1" ht="12" customHeight="1">
      <c r="A72" s="110" t="s">
        <v>341</v>
      </c>
      <c r="B72" s="54">
        <v>1333.4</v>
      </c>
      <c r="C72" s="54">
        <v>1340</v>
      </c>
      <c r="D72" s="233">
        <f t="shared" si="12"/>
        <v>0.49497525123742836</v>
      </c>
      <c r="E72" s="54" t="s">
        <v>154</v>
      </c>
      <c r="F72" s="54" t="s">
        <v>154</v>
      </c>
      <c r="G72" s="502" t="s">
        <v>75</v>
      </c>
      <c r="H72" s="54" t="s">
        <v>134</v>
      </c>
      <c r="I72" s="54" t="s">
        <v>154</v>
      </c>
      <c r="J72" s="233" t="s">
        <v>153</v>
      </c>
    </row>
    <row r="73" spans="1:10" s="48" customFormat="1" ht="12" customHeight="1">
      <c r="A73" s="110" t="s">
        <v>338</v>
      </c>
      <c r="B73" s="54">
        <v>1216</v>
      </c>
      <c r="C73" s="54">
        <v>1224</v>
      </c>
      <c r="D73" s="233">
        <f t="shared" si="12"/>
        <v>0.65789473684210176</v>
      </c>
      <c r="E73" s="54">
        <v>1232</v>
      </c>
      <c r="F73" s="54">
        <v>1224</v>
      </c>
      <c r="G73" s="502">
        <f>((F73/E73) -      1)*100</f>
        <v>-0.64935064935064402</v>
      </c>
      <c r="H73" s="520">
        <v>734</v>
      </c>
      <c r="I73" s="520">
        <v>772</v>
      </c>
      <c r="J73" s="233">
        <f>((I73/H73) -      1)*100</f>
        <v>5.1771117166212521</v>
      </c>
    </row>
    <row r="74" spans="1:10" s="48" customFormat="1" ht="12" customHeight="1">
      <c r="A74" s="105" t="s">
        <v>513</v>
      </c>
      <c r="B74" s="85">
        <v>1384</v>
      </c>
      <c r="C74" s="85">
        <v>1307</v>
      </c>
      <c r="D74" s="503">
        <f t="shared" ref="D74" si="16">((C74/B74)-1)*100</f>
        <v>-5.5635838150289052</v>
      </c>
      <c r="E74" s="85">
        <v>1420</v>
      </c>
      <c r="F74" s="85">
        <v>1387</v>
      </c>
      <c r="G74" s="501">
        <f t="shared" ref="G74" si="17">((F74/E74)-1)*100</f>
        <v>-2.3239436619718279</v>
      </c>
      <c r="H74" s="521">
        <v>1036</v>
      </c>
      <c r="I74" s="521">
        <v>1027</v>
      </c>
      <c r="J74" s="503">
        <f t="shared" ref="J74" si="18">((I74/H74)-1)*100</f>
        <v>-0.86872586872587254</v>
      </c>
    </row>
    <row r="75" spans="1:10" s="48" customFormat="1" ht="12" customHeight="1">
      <c r="A75" s="105" t="s">
        <v>514</v>
      </c>
      <c r="B75" s="85">
        <f>AVERAGE(B76:B79)</f>
        <v>2080.75</v>
      </c>
      <c r="C75" s="85">
        <f>AVERAGE(C76:C79)</f>
        <v>2060</v>
      </c>
      <c r="D75" s="503">
        <f>((C75/B75)-1)*100</f>
        <v>-0.99723657335095695</v>
      </c>
      <c r="E75" s="85">
        <f>AVERAGE(E76:E79)</f>
        <v>2100</v>
      </c>
      <c r="F75" s="85">
        <f>AVERAGE(F76:F79)</f>
        <v>2100</v>
      </c>
      <c r="G75" s="501">
        <f>((F75/E75)-1)*100</f>
        <v>0</v>
      </c>
      <c r="H75" s="521">
        <f>AVERAGE(H76:H79)</f>
        <v>1846.6666666666667</v>
      </c>
      <c r="I75" s="521">
        <f>AVERAGE(I76:I79)</f>
        <v>1614.3333333333333</v>
      </c>
      <c r="J75" s="503">
        <f>((I75/H75)-1)*100</f>
        <v>-12.581227436823117</v>
      </c>
    </row>
    <row r="76" spans="1:10" s="48" customFormat="1" ht="12" customHeight="1">
      <c r="A76" s="106" t="s">
        <v>515</v>
      </c>
      <c r="B76" s="38">
        <v>1610</v>
      </c>
      <c r="C76" s="38">
        <v>1607</v>
      </c>
      <c r="D76" s="233">
        <f t="shared" ref="D76:D79" si="19">((C76/B76)-1)*100</f>
        <v>-0.18633540372671176</v>
      </c>
      <c r="E76" s="38" t="s">
        <v>134</v>
      </c>
      <c r="F76" s="38" t="s">
        <v>134</v>
      </c>
      <c r="G76" s="502" t="s">
        <v>75</v>
      </c>
      <c r="H76" s="520">
        <v>1100</v>
      </c>
      <c r="I76" s="520">
        <v>1093</v>
      </c>
      <c r="J76" s="233">
        <f t="shared" ref="J76:J78" si="20">((I76/H76)-1)*100</f>
        <v>-0.63636363636363491</v>
      </c>
    </row>
    <row r="77" spans="1:10" s="48" customFormat="1" ht="12" customHeight="1">
      <c r="A77" s="106" t="s">
        <v>516</v>
      </c>
      <c r="B77" s="38">
        <v>2533</v>
      </c>
      <c r="C77" s="38">
        <v>2533</v>
      </c>
      <c r="D77" s="233">
        <f t="shared" si="19"/>
        <v>0</v>
      </c>
      <c r="E77" s="38">
        <v>2100</v>
      </c>
      <c r="F77" s="38">
        <v>2100</v>
      </c>
      <c r="G77" s="502">
        <f t="shared" ref="G77" si="21">((F77/E77)-1)*100</f>
        <v>0</v>
      </c>
      <c r="H77" s="520">
        <v>2150</v>
      </c>
      <c r="I77" s="520">
        <v>2150</v>
      </c>
      <c r="J77" s="233">
        <f t="shared" si="20"/>
        <v>0</v>
      </c>
    </row>
    <row r="78" spans="1:10" s="48" customFormat="1" ht="12" customHeight="1">
      <c r="A78" s="106" t="s">
        <v>517</v>
      </c>
      <c r="B78" s="38">
        <v>2380</v>
      </c>
      <c r="C78" s="38">
        <v>2100</v>
      </c>
      <c r="D78" s="233">
        <f t="shared" si="19"/>
        <v>-11.764705882352944</v>
      </c>
      <c r="E78" s="38" t="s">
        <v>134</v>
      </c>
      <c r="F78" s="38" t="s">
        <v>134</v>
      </c>
      <c r="G78" s="502" t="s">
        <v>75</v>
      </c>
      <c r="H78" s="520">
        <v>2290</v>
      </c>
      <c r="I78" s="520">
        <v>1600</v>
      </c>
      <c r="J78" s="233">
        <f t="shared" si="20"/>
        <v>-30.131004366812231</v>
      </c>
    </row>
    <row r="79" spans="1:10" s="48" customFormat="1" ht="12" customHeight="1">
      <c r="A79" s="106" t="s">
        <v>518</v>
      </c>
      <c r="B79" s="38">
        <v>1800</v>
      </c>
      <c r="C79" s="38">
        <v>2000</v>
      </c>
      <c r="D79" s="233">
        <f t="shared" si="19"/>
        <v>11.111111111111116</v>
      </c>
      <c r="E79" s="38" t="s">
        <v>134</v>
      </c>
      <c r="F79" s="38" t="s">
        <v>134</v>
      </c>
      <c r="G79" s="502" t="s">
        <v>75</v>
      </c>
      <c r="H79" s="219" t="s">
        <v>134</v>
      </c>
      <c r="I79" s="219" t="s">
        <v>134</v>
      </c>
      <c r="J79" s="503" t="s">
        <v>153</v>
      </c>
    </row>
    <row r="80" spans="1:10" s="48" customFormat="1" ht="12" customHeight="1">
      <c r="A80" s="109" t="s">
        <v>67</v>
      </c>
      <c r="B80" s="85">
        <f>AVERAGE(B81:B86)</f>
        <v>1365.8333333333333</v>
      </c>
      <c r="C80" s="85">
        <f>AVERAGE(C81:C86)</f>
        <v>1330.8333333333333</v>
      </c>
      <c r="D80" s="503">
        <f>((C80/B80) -      1)*100</f>
        <v>-2.56253813300793</v>
      </c>
      <c r="E80" s="85">
        <f>AVERAGE(E81:E86)</f>
        <v>1337</v>
      </c>
      <c r="F80" s="85">
        <f>AVERAGE(F81:F86)</f>
        <v>1397.5</v>
      </c>
      <c r="G80" s="501">
        <f>((F80/E80) -      1)*100</f>
        <v>4.5250560957367236</v>
      </c>
      <c r="H80" s="521">
        <f>AVERAGE(H81:H86)</f>
        <v>972</v>
      </c>
      <c r="I80" s="521">
        <f>AVERAGE(I81:I86)</f>
        <v>908</v>
      </c>
      <c r="J80" s="503">
        <f>((I80/H80) -      1)*100</f>
        <v>-6.5843621399176993</v>
      </c>
    </row>
    <row r="81" spans="1:10" s="48" customFormat="1" ht="12" customHeight="1">
      <c r="A81" s="110" t="s">
        <v>68</v>
      </c>
      <c r="B81" s="54">
        <v>1470</v>
      </c>
      <c r="C81" s="54">
        <v>1400</v>
      </c>
      <c r="D81" s="233">
        <f>((C81/B81) -      1)*100</f>
        <v>-4.7619047619047672</v>
      </c>
      <c r="E81" s="54" t="s">
        <v>134</v>
      </c>
      <c r="F81" s="54" t="s">
        <v>154</v>
      </c>
      <c r="G81" s="502" t="s">
        <v>153</v>
      </c>
      <c r="H81" s="520">
        <v>920</v>
      </c>
      <c r="I81" s="520">
        <v>920</v>
      </c>
      <c r="J81" s="233">
        <f>((I81/H81) -      1)*100</f>
        <v>0</v>
      </c>
    </row>
    <row r="82" spans="1:10" s="48" customFormat="1" ht="12" customHeight="1">
      <c r="A82" s="110" t="s">
        <v>69</v>
      </c>
      <c r="B82" s="54">
        <v>1440</v>
      </c>
      <c r="C82" s="54">
        <v>1345</v>
      </c>
      <c r="D82" s="233">
        <f>((C82/B82) -      1)*100</f>
        <v>-6.5972222222222214</v>
      </c>
      <c r="E82" s="54" t="s">
        <v>134</v>
      </c>
      <c r="F82" s="54" t="s">
        <v>154</v>
      </c>
      <c r="G82" s="502" t="s">
        <v>75</v>
      </c>
      <c r="H82" s="54" t="s">
        <v>134</v>
      </c>
      <c r="I82" s="54" t="s">
        <v>154</v>
      </c>
      <c r="J82" s="233" t="s">
        <v>153</v>
      </c>
    </row>
    <row r="83" spans="1:10" s="48" customFormat="1" ht="12" customHeight="1">
      <c r="A83" s="110" t="s">
        <v>173</v>
      </c>
      <c r="B83" s="54">
        <v>1400</v>
      </c>
      <c r="C83" s="54">
        <v>1360</v>
      </c>
      <c r="D83" s="233">
        <f>((C83/B83) -      1)*100</f>
        <v>-2.8571428571428581</v>
      </c>
      <c r="E83" s="54" t="s">
        <v>154</v>
      </c>
      <c r="F83" s="54">
        <v>1600</v>
      </c>
      <c r="G83" s="502" t="s">
        <v>75</v>
      </c>
      <c r="H83" s="520">
        <v>1600</v>
      </c>
      <c r="I83" s="520">
        <v>1300</v>
      </c>
      <c r="J83" s="233">
        <f>((I83/H83) -      1)*100</f>
        <v>-18.75</v>
      </c>
    </row>
    <row r="84" spans="1:10" s="48" customFormat="1" ht="12" customHeight="1">
      <c r="A84" s="110" t="s">
        <v>129</v>
      </c>
      <c r="B84" s="54">
        <v>1360</v>
      </c>
      <c r="C84" s="54">
        <v>1320</v>
      </c>
      <c r="D84" s="233">
        <f t="shared" ref="D84:D105" si="22">((C84/B84) -      1)*100</f>
        <v>-2.9411764705882359</v>
      </c>
      <c r="E84" s="54">
        <v>1351</v>
      </c>
      <c r="F84" s="54">
        <v>1380</v>
      </c>
      <c r="G84" s="502">
        <f t="shared" ref="G84:G91" si="23">((F84/E84) -      1)*100</f>
        <v>2.1465581051073324</v>
      </c>
      <c r="H84" s="520">
        <v>800</v>
      </c>
      <c r="I84" s="520">
        <v>800</v>
      </c>
      <c r="J84" s="233">
        <f>((I84/H84) -      1)*100</f>
        <v>0</v>
      </c>
    </row>
    <row r="85" spans="1:10" s="48" customFormat="1" ht="12" customHeight="1">
      <c r="A85" s="110" t="s">
        <v>55</v>
      </c>
      <c r="B85" s="54">
        <v>1245</v>
      </c>
      <c r="C85" s="54">
        <v>1280</v>
      </c>
      <c r="D85" s="233">
        <f t="shared" si="22"/>
        <v>2.8112449799196693</v>
      </c>
      <c r="E85" s="54">
        <v>1360</v>
      </c>
      <c r="F85" s="54">
        <v>1290</v>
      </c>
      <c r="G85" s="502">
        <f t="shared" si="23"/>
        <v>-5.1470588235294157</v>
      </c>
      <c r="H85" s="520">
        <v>780</v>
      </c>
      <c r="I85" s="520">
        <v>760</v>
      </c>
      <c r="J85" s="233">
        <f>((I85/H85) -      1)*100</f>
        <v>-2.5641025641025661</v>
      </c>
    </row>
    <row r="86" spans="1:10" s="48" customFormat="1" ht="12" customHeight="1">
      <c r="A86" s="110" t="s">
        <v>70</v>
      </c>
      <c r="B86" s="54">
        <v>1280</v>
      </c>
      <c r="C86" s="54">
        <v>1280</v>
      </c>
      <c r="D86" s="233">
        <f t="shared" si="22"/>
        <v>0</v>
      </c>
      <c r="E86" s="54">
        <v>1300</v>
      </c>
      <c r="F86" s="54">
        <v>1320</v>
      </c>
      <c r="G86" s="502">
        <f t="shared" si="23"/>
        <v>1.538461538461533</v>
      </c>
      <c r="H86" s="520">
        <v>760</v>
      </c>
      <c r="I86" s="520">
        <v>760</v>
      </c>
      <c r="J86" s="233">
        <f>((I86/H86) -      1)*100</f>
        <v>0</v>
      </c>
    </row>
    <row r="87" spans="1:10" s="48" customFormat="1" ht="12" customHeight="1">
      <c r="A87" s="109" t="s">
        <v>175</v>
      </c>
      <c r="B87" s="85">
        <f>AVERAGE(B88:B90)</f>
        <v>1463.3333333333333</v>
      </c>
      <c r="C87" s="85">
        <f>AVERAGE(C88:C90)</f>
        <v>1446.6666666666667</v>
      </c>
      <c r="D87" s="503">
        <f t="shared" si="22"/>
        <v>-1.1389521640090994</v>
      </c>
      <c r="E87" s="85">
        <f>AVERAGE(E88:E90)</f>
        <v>1516.6666666666667</v>
      </c>
      <c r="F87" s="85">
        <f>AVERAGE(F88:F90)</f>
        <v>1533.3333333333333</v>
      </c>
      <c r="G87" s="501">
        <f t="shared" si="23"/>
        <v>1.098901098901095</v>
      </c>
      <c r="H87" s="359" t="s">
        <v>153</v>
      </c>
      <c r="I87" s="359" t="s">
        <v>153</v>
      </c>
      <c r="J87" s="503" t="s">
        <v>153</v>
      </c>
    </row>
    <row r="88" spans="1:10" ht="12" customHeight="1">
      <c r="A88" s="110" t="s">
        <v>177</v>
      </c>
      <c r="B88" s="54">
        <v>1400</v>
      </c>
      <c r="C88" s="54">
        <v>1300</v>
      </c>
      <c r="D88" s="233">
        <f t="shared" si="22"/>
        <v>-7.1428571428571397</v>
      </c>
      <c r="E88" s="54">
        <v>1400</v>
      </c>
      <c r="F88" s="54">
        <v>1400</v>
      </c>
      <c r="G88" s="502">
        <f t="shared" si="23"/>
        <v>0</v>
      </c>
      <c r="H88" s="54" t="s">
        <v>154</v>
      </c>
      <c r="I88" s="54" t="s">
        <v>154</v>
      </c>
      <c r="J88" s="233" t="s">
        <v>153</v>
      </c>
    </row>
    <row r="89" spans="1:10" s="48" customFormat="1" ht="12" customHeight="1">
      <c r="A89" s="110" t="s">
        <v>178</v>
      </c>
      <c r="B89" s="54">
        <v>1600</v>
      </c>
      <c r="C89" s="54">
        <v>1600</v>
      </c>
      <c r="D89" s="233">
        <f t="shared" si="22"/>
        <v>0</v>
      </c>
      <c r="E89" s="54">
        <v>1660</v>
      </c>
      <c r="F89" s="54">
        <v>1660</v>
      </c>
      <c r="G89" s="502">
        <f t="shared" si="23"/>
        <v>0</v>
      </c>
      <c r="H89" s="54" t="s">
        <v>154</v>
      </c>
      <c r="I89" s="54" t="s">
        <v>154</v>
      </c>
      <c r="J89" s="233" t="s">
        <v>153</v>
      </c>
    </row>
    <row r="90" spans="1:10" s="48" customFormat="1" ht="12" customHeight="1">
      <c r="A90" s="110" t="s">
        <v>224</v>
      </c>
      <c r="B90" s="54">
        <v>1390</v>
      </c>
      <c r="C90" s="54">
        <v>1440</v>
      </c>
      <c r="D90" s="233">
        <f t="shared" si="22"/>
        <v>3.5971223021582732</v>
      </c>
      <c r="E90" s="54">
        <v>1490</v>
      </c>
      <c r="F90" s="54">
        <v>1540</v>
      </c>
      <c r="G90" s="502">
        <f t="shared" si="23"/>
        <v>3.3557046979865834</v>
      </c>
      <c r="H90" s="54" t="s">
        <v>154</v>
      </c>
      <c r="I90" s="54" t="s">
        <v>154</v>
      </c>
      <c r="J90" s="233" t="s">
        <v>153</v>
      </c>
    </row>
    <row r="91" spans="1:10" s="49" customFormat="1" ht="12" customHeight="1">
      <c r="A91" s="109" t="s">
        <v>206</v>
      </c>
      <c r="B91" s="85">
        <f>AVERAGE(B92:B100)</f>
        <v>1466.6666666666667</v>
      </c>
      <c r="C91" s="85">
        <f>AVERAGE(C92:C100)</f>
        <v>1483.3333333333333</v>
      </c>
      <c r="D91" s="503">
        <f t="shared" si="22"/>
        <v>1.1363636363636243</v>
      </c>
      <c r="E91" s="85">
        <f>AVERAGE(E92:E100)</f>
        <v>1450</v>
      </c>
      <c r="F91" s="85">
        <f>AVERAGE(F92:F100)</f>
        <v>1462.5</v>
      </c>
      <c r="G91" s="501">
        <f t="shared" si="23"/>
        <v>0.86206896551723755</v>
      </c>
      <c r="H91" s="521">
        <f>AVERAGE(H92:H100)</f>
        <v>973.75</v>
      </c>
      <c r="I91" s="521">
        <f>AVERAGE(I92:I100)</f>
        <v>1014.375</v>
      </c>
      <c r="J91" s="503">
        <f t="shared" ref="J91:J99" si="24">((I91/H91) -      1)*100</f>
        <v>4.1720154043645596</v>
      </c>
    </row>
    <row r="92" spans="1:10" s="48" customFormat="1" ht="12" customHeight="1">
      <c r="A92" s="110" t="s">
        <v>195</v>
      </c>
      <c r="B92" s="38">
        <v>1400</v>
      </c>
      <c r="C92" s="38">
        <v>1440</v>
      </c>
      <c r="D92" s="233">
        <f t="shared" si="22"/>
        <v>2.857142857142847</v>
      </c>
      <c r="E92" s="54" t="s">
        <v>154</v>
      </c>
      <c r="F92" s="54">
        <v>1200</v>
      </c>
      <c r="G92" s="502" t="s">
        <v>75</v>
      </c>
      <c r="H92" s="520">
        <v>900</v>
      </c>
      <c r="I92" s="520">
        <v>920</v>
      </c>
      <c r="J92" s="233">
        <f t="shared" si="24"/>
        <v>2.2222222222222143</v>
      </c>
    </row>
    <row r="93" spans="1:10" s="48" customFormat="1" ht="12" customHeight="1">
      <c r="A93" s="110" t="s">
        <v>194</v>
      </c>
      <c r="B93" s="54">
        <v>1500</v>
      </c>
      <c r="C93" s="54">
        <v>1800</v>
      </c>
      <c r="D93" s="233">
        <f t="shared" si="22"/>
        <v>19.999999999999996</v>
      </c>
      <c r="E93" s="54" t="s">
        <v>154</v>
      </c>
      <c r="F93" s="54" t="s">
        <v>154</v>
      </c>
      <c r="G93" s="502" t="s">
        <v>75</v>
      </c>
      <c r="H93" s="520">
        <v>900</v>
      </c>
      <c r="I93" s="520">
        <v>1300</v>
      </c>
      <c r="J93" s="233">
        <f t="shared" si="24"/>
        <v>44.444444444444443</v>
      </c>
    </row>
    <row r="94" spans="1:10" s="48" customFormat="1" ht="12" customHeight="1">
      <c r="A94" s="110" t="s">
        <v>196</v>
      </c>
      <c r="B94" s="54">
        <v>1700</v>
      </c>
      <c r="C94" s="54">
        <v>1540</v>
      </c>
      <c r="D94" s="233">
        <f t="shared" si="22"/>
        <v>-9.4117647058823533</v>
      </c>
      <c r="E94" s="54">
        <v>1900</v>
      </c>
      <c r="F94" s="54">
        <v>1900</v>
      </c>
      <c r="G94" s="502">
        <f t="shared" ref="G94" si="25">((F94/E94) -      1)*100</f>
        <v>0</v>
      </c>
      <c r="H94" s="520">
        <v>1200</v>
      </c>
      <c r="I94" s="520">
        <v>1200</v>
      </c>
      <c r="J94" s="233">
        <f t="shared" si="24"/>
        <v>0</v>
      </c>
    </row>
    <row r="95" spans="1:10" s="48" customFormat="1" ht="12" customHeight="1">
      <c r="A95" s="110" t="s">
        <v>198</v>
      </c>
      <c r="B95" s="54">
        <v>1460</v>
      </c>
      <c r="C95" s="54">
        <v>1360</v>
      </c>
      <c r="D95" s="233">
        <f t="shared" si="22"/>
        <v>-6.8493150684931559</v>
      </c>
      <c r="E95" s="54" t="s">
        <v>154</v>
      </c>
      <c r="F95" s="54" t="s">
        <v>154</v>
      </c>
      <c r="G95" s="502" t="s">
        <v>75</v>
      </c>
      <c r="H95" s="520">
        <v>980</v>
      </c>
      <c r="I95" s="520">
        <v>920</v>
      </c>
      <c r="J95" s="233">
        <f t="shared" si="24"/>
        <v>-6.122448979591832</v>
      </c>
    </row>
    <row r="96" spans="1:10" s="48" customFormat="1" ht="12" customHeight="1">
      <c r="A96" s="110" t="s">
        <v>199</v>
      </c>
      <c r="B96" s="54">
        <v>1550</v>
      </c>
      <c r="C96" s="54">
        <v>1550</v>
      </c>
      <c r="D96" s="233">
        <f t="shared" si="22"/>
        <v>0</v>
      </c>
      <c r="E96" s="54" t="s">
        <v>154</v>
      </c>
      <c r="F96" s="54" t="s">
        <v>154</v>
      </c>
      <c r="G96" s="502" t="s">
        <v>75</v>
      </c>
      <c r="H96" s="520">
        <v>1150</v>
      </c>
      <c r="I96" s="520">
        <v>1080</v>
      </c>
      <c r="J96" s="233">
        <f t="shared" si="24"/>
        <v>-6.086956521739129</v>
      </c>
    </row>
    <row r="97" spans="1:10" s="48" customFormat="1" ht="12" customHeight="1">
      <c r="A97" s="110" t="s">
        <v>200</v>
      </c>
      <c r="B97" s="54">
        <v>1380</v>
      </c>
      <c r="C97" s="54">
        <v>1390</v>
      </c>
      <c r="D97" s="233">
        <f t="shared" si="22"/>
        <v>0.72463768115942351</v>
      </c>
      <c r="E97" s="54" t="s">
        <v>154</v>
      </c>
      <c r="F97" s="54" t="s">
        <v>154</v>
      </c>
      <c r="G97" s="502" t="s">
        <v>75</v>
      </c>
      <c r="H97" s="520">
        <v>880</v>
      </c>
      <c r="I97" s="520">
        <v>890</v>
      </c>
      <c r="J97" s="233">
        <f t="shared" si="24"/>
        <v>1.1363636363636465</v>
      </c>
    </row>
    <row r="98" spans="1:10" s="48" customFormat="1" ht="12" customHeight="1">
      <c r="A98" s="110" t="s">
        <v>201</v>
      </c>
      <c r="B98" s="54">
        <v>1370</v>
      </c>
      <c r="C98" s="54">
        <v>1400</v>
      </c>
      <c r="D98" s="233">
        <f t="shared" si="22"/>
        <v>2.1897810218978186</v>
      </c>
      <c r="E98" s="54" t="s">
        <v>154</v>
      </c>
      <c r="F98" s="54" t="s">
        <v>154</v>
      </c>
      <c r="G98" s="502" t="s">
        <v>75</v>
      </c>
      <c r="H98" s="520">
        <v>910</v>
      </c>
      <c r="I98" s="520">
        <v>915</v>
      </c>
      <c r="J98" s="233">
        <f t="shared" si="24"/>
        <v>0.5494505494505475</v>
      </c>
    </row>
    <row r="99" spans="1:10" s="49" customFormat="1" ht="12" customHeight="1">
      <c r="A99" s="110" t="s">
        <v>202</v>
      </c>
      <c r="B99" s="54">
        <v>1380</v>
      </c>
      <c r="C99" s="54">
        <v>1410</v>
      </c>
      <c r="D99" s="233">
        <f t="shared" si="22"/>
        <v>2.1739130434782705</v>
      </c>
      <c r="E99" s="54">
        <v>1500</v>
      </c>
      <c r="F99" s="54">
        <v>1800</v>
      </c>
      <c r="G99" s="502">
        <f t="shared" ref="G99:G105" si="26">((F99 -      E99)/E99)*100</f>
        <v>20</v>
      </c>
      <c r="H99" s="520">
        <v>870</v>
      </c>
      <c r="I99" s="520">
        <v>890</v>
      </c>
      <c r="J99" s="233">
        <f t="shared" si="24"/>
        <v>2.2988505747126409</v>
      </c>
    </row>
    <row r="100" spans="1:10" s="48" customFormat="1" ht="12" customHeight="1">
      <c r="A100" s="110" t="s">
        <v>218</v>
      </c>
      <c r="B100" s="54">
        <v>1460</v>
      </c>
      <c r="C100" s="54">
        <v>1460</v>
      </c>
      <c r="D100" s="233">
        <f t="shared" si="22"/>
        <v>0</v>
      </c>
      <c r="E100" s="54">
        <v>950</v>
      </c>
      <c r="F100" s="54">
        <v>950</v>
      </c>
      <c r="G100" s="502">
        <f t="shared" si="26"/>
        <v>0</v>
      </c>
      <c r="H100" s="54" t="s">
        <v>154</v>
      </c>
      <c r="I100" s="54" t="s">
        <v>154</v>
      </c>
      <c r="J100" s="233" t="s">
        <v>153</v>
      </c>
    </row>
    <row r="101" spans="1:10" ht="12" customHeight="1">
      <c r="A101" s="109" t="s">
        <v>62</v>
      </c>
      <c r="B101" s="85">
        <f>AVERAGE(B102:B105)</f>
        <v>1454.25</v>
      </c>
      <c r="C101" s="85">
        <f>AVERAGE(C102:C105)</f>
        <v>1403.25</v>
      </c>
      <c r="D101" s="503">
        <f t="shared" si="22"/>
        <v>-3.5069623517276938</v>
      </c>
      <c r="E101" s="85">
        <f>AVERAGE(E102:E105)</f>
        <v>1424.25</v>
      </c>
      <c r="F101" s="85">
        <f>AVERAGE(F102:F105)</f>
        <v>1425</v>
      </c>
      <c r="G101" s="501">
        <f t="shared" si="26"/>
        <v>5.2659294365455502E-2</v>
      </c>
      <c r="H101" s="521">
        <f>AVERAGE(H102:H105)</f>
        <v>908.5</v>
      </c>
      <c r="I101" s="521">
        <f>AVERAGE(I102:I105)</f>
        <v>940</v>
      </c>
      <c r="J101" s="503">
        <f>((I101/H101) -      1)*100</f>
        <v>3.4672537149146976</v>
      </c>
    </row>
    <row r="102" spans="1:10" s="48" customFormat="1" ht="12" customHeight="1">
      <c r="A102" s="110" t="s">
        <v>63</v>
      </c>
      <c r="B102" s="54">
        <v>1700</v>
      </c>
      <c r="C102" s="54">
        <v>1520</v>
      </c>
      <c r="D102" s="233">
        <f t="shared" si="22"/>
        <v>-10.588235294117643</v>
      </c>
      <c r="E102" s="54">
        <v>1700</v>
      </c>
      <c r="F102" s="54">
        <v>1540</v>
      </c>
      <c r="G102" s="502">
        <f t="shared" si="26"/>
        <v>-9.4117647058823533</v>
      </c>
      <c r="H102" s="54" t="s">
        <v>154</v>
      </c>
      <c r="I102" s="520">
        <v>960</v>
      </c>
      <c r="J102" s="233" t="s">
        <v>153</v>
      </c>
    </row>
    <row r="103" spans="1:10" s="48" customFormat="1" ht="12" customHeight="1">
      <c r="A103" s="110" t="s">
        <v>64</v>
      </c>
      <c r="B103" s="54">
        <v>1390</v>
      </c>
      <c r="C103" s="54">
        <v>1300</v>
      </c>
      <c r="D103" s="233">
        <f t="shared" si="22"/>
        <v>-6.4748201438848962</v>
      </c>
      <c r="E103" s="54">
        <v>1290</v>
      </c>
      <c r="F103" s="54">
        <v>1320</v>
      </c>
      <c r="G103" s="502">
        <f t="shared" si="26"/>
        <v>2.3255813953488373</v>
      </c>
      <c r="H103" s="520">
        <v>930</v>
      </c>
      <c r="I103" s="520">
        <v>950</v>
      </c>
      <c r="J103" s="233">
        <f>((I103 -      H103)/H103)*100</f>
        <v>2.1505376344086025</v>
      </c>
    </row>
    <row r="104" spans="1:10" s="48" customFormat="1" ht="12" customHeight="1">
      <c r="A104" s="110" t="s">
        <v>48</v>
      </c>
      <c r="B104" s="54">
        <v>1287</v>
      </c>
      <c r="C104" s="54">
        <v>1293</v>
      </c>
      <c r="D104" s="233">
        <f t="shared" si="22"/>
        <v>0.46620046620047262</v>
      </c>
      <c r="E104" s="54">
        <v>1307</v>
      </c>
      <c r="F104" s="54">
        <v>1300</v>
      </c>
      <c r="G104" s="502">
        <f t="shared" si="26"/>
        <v>-0.53557765876052033</v>
      </c>
      <c r="H104" s="520">
        <v>887</v>
      </c>
      <c r="I104" s="520">
        <v>910</v>
      </c>
      <c r="J104" s="233">
        <f>((I104 -      H104)/H104)*100</f>
        <v>2.593010146561443</v>
      </c>
    </row>
    <row r="105" spans="1:10" s="49" customFormat="1" ht="12" customHeight="1">
      <c r="A105" s="110" t="s">
        <v>65</v>
      </c>
      <c r="B105" s="54">
        <v>1440</v>
      </c>
      <c r="C105" s="54">
        <v>1500</v>
      </c>
      <c r="D105" s="233">
        <f t="shared" si="22"/>
        <v>4.1666666666666741</v>
      </c>
      <c r="E105" s="54">
        <v>1400</v>
      </c>
      <c r="F105" s="54">
        <v>1540</v>
      </c>
      <c r="G105" s="502">
        <f t="shared" si="26"/>
        <v>10</v>
      </c>
      <c r="H105" s="54" t="s">
        <v>168</v>
      </c>
      <c r="I105" s="54" t="s">
        <v>154</v>
      </c>
      <c r="J105" s="233" t="s">
        <v>153</v>
      </c>
    </row>
    <row r="106" spans="1:10" s="48" customFormat="1" ht="12" customHeight="1">
      <c r="A106" s="87" t="s">
        <v>66</v>
      </c>
      <c r="B106" s="85">
        <f>AVERAGE(B107:B108)</f>
        <v>1400</v>
      </c>
      <c r="C106" s="85">
        <f>AVERAGE(C107:C109)</f>
        <v>1382.3333333333333</v>
      </c>
      <c r="D106" s="503">
        <f>((C106/B106)-1)*100</f>
        <v>-1.2619047619047641</v>
      </c>
      <c r="E106" s="85">
        <f>AVERAGE(E107:E108)</f>
        <v>1460</v>
      </c>
      <c r="F106" s="85">
        <f>AVERAGE(F107:F109)</f>
        <v>1460</v>
      </c>
      <c r="G106" s="501">
        <f>((F106/E106 -1)*100)</f>
        <v>0</v>
      </c>
      <c r="H106" s="521">
        <f>AVERAGE(H107:H108)</f>
        <v>930</v>
      </c>
      <c r="I106" s="521">
        <f>AVERAGE(I107:I109)</f>
        <v>891</v>
      </c>
      <c r="J106" s="503">
        <f>((I106/H106 -1)*100)</f>
        <v>-4.1935483870967794</v>
      </c>
    </row>
    <row r="107" spans="1:10" ht="12" customHeight="1">
      <c r="A107" s="86" t="s">
        <v>34</v>
      </c>
      <c r="B107" s="38">
        <v>1460</v>
      </c>
      <c r="C107" s="38">
        <v>1400</v>
      </c>
      <c r="D107" s="233">
        <f>((C107/B107)-1)*100</f>
        <v>-4.1095890410958962</v>
      </c>
      <c r="E107" s="38">
        <v>1460</v>
      </c>
      <c r="F107" s="38">
        <v>1440</v>
      </c>
      <c r="G107" s="502">
        <f>((F107/E107 -1)*100)</f>
        <v>-1.3698630136986356</v>
      </c>
      <c r="H107" s="520">
        <v>960</v>
      </c>
      <c r="I107" s="520">
        <v>900</v>
      </c>
      <c r="J107" s="233">
        <f>((I107/H107 -1)*100)</f>
        <v>-6.25</v>
      </c>
    </row>
    <row r="108" spans="1:10" s="48" customFormat="1" ht="12" customHeight="1">
      <c r="A108" s="86" t="s">
        <v>49</v>
      </c>
      <c r="B108" s="38">
        <v>1340</v>
      </c>
      <c r="C108" s="38">
        <v>1367</v>
      </c>
      <c r="D108" s="233">
        <f>((C108/B108)-1)*100</f>
        <v>2.0149253731343242</v>
      </c>
      <c r="E108" s="54" t="s">
        <v>168</v>
      </c>
      <c r="F108" s="54" t="s">
        <v>168</v>
      </c>
      <c r="G108" s="502" t="s">
        <v>75</v>
      </c>
      <c r="H108" s="520">
        <v>900</v>
      </c>
      <c r="I108" s="520">
        <v>853</v>
      </c>
      <c r="J108" s="233">
        <f>((I108/H108 -1)*100)</f>
        <v>-5.222222222222217</v>
      </c>
    </row>
    <row r="109" spans="1:10" s="48" customFormat="1" ht="12" customHeight="1">
      <c r="A109" s="86" t="s">
        <v>600</v>
      </c>
      <c r="B109" s="38" t="s">
        <v>168</v>
      </c>
      <c r="C109" s="38">
        <v>1380</v>
      </c>
      <c r="D109" s="504" t="s">
        <v>45</v>
      </c>
      <c r="E109" s="54" t="s">
        <v>168</v>
      </c>
      <c r="F109" s="54">
        <v>1480</v>
      </c>
      <c r="G109" s="502" t="s">
        <v>75</v>
      </c>
      <c r="H109" s="54" t="s">
        <v>168</v>
      </c>
      <c r="I109" s="520">
        <v>920</v>
      </c>
      <c r="J109" s="502" t="s">
        <v>153</v>
      </c>
    </row>
    <row r="110" spans="1:10" s="48" customFormat="1" ht="9" customHeight="1">
      <c r="A110" s="360" t="s">
        <v>53</v>
      </c>
      <c r="B110" s="360"/>
      <c r="C110" s="360"/>
      <c r="D110" s="360"/>
      <c r="E110" s="361"/>
      <c r="F110" s="361"/>
      <c r="G110" s="362"/>
      <c r="H110" s="362"/>
      <c r="I110" s="363"/>
      <c r="J110" s="362"/>
    </row>
    <row r="111" spans="1:10" s="48" customFormat="1" ht="9" customHeight="1">
      <c r="A111" s="427" t="s">
        <v>557</v>
      </c>
      <c r="B111" s="58"/>
      <c r="C111" s="58"/>
      <c r="D111" s="58"/>
      <c r="E111" s="57"/>
      <c r="F111" s="57"/>
      <c r="G111" s="59"/>
      <c r="H111" s="59"/>
      <c r="I111" s="60"/>
      <c r="J111" s="59"/>
    </row>
    <row r="112" spans="1:10" s="48" customFormat="1" ht="11.1" customHeight="1"/>
    <row r="113" s="48" customFormat="1" ht="11.1" customHeight="1"/>
    <row r="114" s="49" customFormat="1" ht="11.1" customHeight="1"/>
    <row r="115" s="48" customFormat="1" ht="11.1" customHeight="1"/>
    <row r="116" ht="11.1" customHeight="1"/>
    <row r="117" s="48" customFormat="1" ht="11.1" customHeight="1"/>
    <row r="118" s="48" customFormat="1" ht="11.1" customHeight="1"/>
    <row r="119" s="48" customFormat="1" ht="11.1" customHeight="1"/>
    <row r="120" s="48" customFormat="1" ht="11.1" customHeight="1"/>
    <row r="121" s="48" customFormat="1" ht="11.1" customHeight="1"/>
    <row r="122" ht="11.1" customHeight="1"/>
    <row r="123" s="48" customFormat="1" ht="11.1" customHeight="1"/>
    <row r="124" s="48" customFormat="1" ht="11.1" customHeight="1"/>
    <row r="125" s="48" customFormat="1" ht="11.1" customHeight="1"/>
    <row r="126" s="48" customFormat="1" ht="14.1" customHeight="1"/>
    <row r="127" s="48" customFormat="1" ht="14.1" customHeight="1"/>
    <row r="128" s="48" customFormat="1" ht="12" customHeight="1"/>
    <row r="129" s="48" customFormat="1" ht="11.1" customHeight="1"/>
    <row r="130" s="48" customFormat="1" ht="11.1" customHeight="1"/>
    <row r="131" s="48" customFormat="1" ht="11.1" customHeight="1"/>
    <row r="132" s="48" customFormat="1" ht="11.1" customHeight="1"/>
    <row r="133" s="48" customFormat="1" ht="11.1" customHeight="1"/>
    <row r="134" s="48" customFormat="1" ht="11.1" customHeight="1"/>
    <row r="135" s="49" customFormat="1" ht="11.1" customHeight="1"/>
    <row r="136" s="49" customFormat="1" ht="11.1" customHeight="1"/>
    <row r="137" s="49" customFormat="1" ht="11.1" customHeight="1"/>
    <row r="138" s="47" customFormat="1" ht="11.1" customHeight="1"/>
    <row r="139" s="49" customFormat="1" ht="11.1" customHeight="1"/>
    <row r="140" ht="11.1" customHeight="1"/>
    <row r="141" ht="11.1" customHeight="1"/>
    <row r="142" ht="11.1" customHeight="1"/>
    <row r="143" s="47" customFormat="1" ht="11.1" customHeight="1"/>
    <row r="144" s="49" customFormat="1" ht="11.1" customHeight="1"/>
    <row r="145" s="49" customFormat="1" ht="11.1" customHeight="1"/>
    <row r="146" s="49" customFormat="1" ht="11.1" customHeight="1"/>
    <row r="147" s="49" customFormat="1" ht="11.1" customHeight="1"/>
    <row r="148" s="49" customFormat="1" ht="11.1" customHeight="1"/>
    <row r="149" s="49" customFormat="1" ht="11.1" customHeight="1"/>
    <row r="150" ht="11.1" customHeight="1"/>
    <row r="151" s="49" customFormat="1" ht="11.1" customHeight="1"/>
    <row r="152" s="49" customFormat="1" ht="11.1" customHeight="1"/>
    <row r="153" s="48" customFormat="1" ht="11.1" customHeight="1"/>
    <row r="154" s="48" customFormat="1" ht="11.1" customHeight="1"/>
    <row r="155" s="49" customFormat="1" ht="11.1" customHeight="1"/>
    <row r="156" ht="11.1" customHeight="1"/>
    <row r="157" ht="11.1" customHeight="1"/>
    <row r="158" ht="11.1" customHeight="1"/>
    <row r="159" s="49" customFormat="1" ht="11.1" customHeight="1"/>
    <row r="160" ht="11.1" customHeight="1"/>
    <row r="161" s="49" customFormat="1" ht="11.1" customHeight="1"/>
    <row r="162" s="49" customFormat="1" ht="11.1" customHeight="1"/>
    <row r="163" s="49" customFormat="1" ht="11.1" customHeight="1"/>
    <row r="164" s="49" customFormat="1" ht="11.1" customHeight="1"/>
    <row r="165" s="49" customFormat="1" ht="11.1" customHeight="1"/>
    <row r="166" s="49" customFormat="1" ht="11.1" customHeight="1"/>
    <row r="167" s="49" customFormat="1" ht="11.1" customHeight="1"/>
    <row r="168" ht="11.1" customHeight="1"/>
    <row r="169" ht="11.1" customHeight="1"/>
    <row r="170" s="49" customFormat="1" ht="11.1" customHeight="1"/>
    <row r="171" s="49" customFormat="1" ht="11.1" customHeight="1"/>
    <row r="172" s="49" customFormat="1" ht="11.1" customHeight="1"/>
    <row r="173" s="49" customFormat="1" ht="11.1" customHeight="1"/>
    <row r="174" s="49" customFormat="1" ht="11.1" customHeight="1"/>
    <row r="175" s="47" customFormat="1" ht="11.1" customHeight="1"/>
    <row r="176" ht="11.1" customHeight="1"/>
    <row r="177" ht="11.1" customHeight="1"/>
    <row r="178" s="47" customFormat="1" ht="11.1" customHeight="1"/>
    <row r="179" ht="11.1" customHeight="1"/>
    <row r="180" s="49" customFormat="1" ht="11.1" customHeight="1"/>
    <row r="181" s="49" customFormat="1" ht="11.1" customHeight="1"/>
    <row r="182" ht="11.1" customHeight="1"/>
    <row r="183" s="49" customFormat="1" ht="11.1" customHeight="1"/>
    <row r="184" s="49" customFormat="1" ht="11.1" customHeight="1"/>
    <row r="185" s="49" customFormat="1" ht="11.1" customHeight="1"/>
    <row r="186" ht="11.1" customHeight="1"/>
    <row r="187" s="49" customFormat="1" ht="11.1" customHeight="1"/>
    <row r="188" s="49" customFormat="1" ht="11.1" customHeight="1"/>
    <row r="189" s="49" customFormat="1" ht="12.75"/>
    <row r="190" s="49" customFormat="1" ht="9" customHeight="1"/>
    <row r="191" s="49" customFormat="1" ht="14.1" customHeight="1"/>
    <row r="192" s="47" customFormat="1" ht="14.1" customHeight="1"/>
    <row r="193" s="49" customFormat="1" ht="14.1" customHeight="1"/>
    <row r="194" s="49" customFormat="1" ht="14.1" customHeight="1"/>
    <row r="195" s="49" customFormat="1" ht="14.1" customHeight="1"/>
  </sheetData>
  <mergeCells count="9">
    <mergeCell ref="A5:A6"/>
    <mergeCell ref="B5:D5"/>
    <mergeCell ref="E5:G5"/>
    <mergeCell ref="H5:J5"/>
    <mergeCell ref="A61:A62"/>
    <mergeCell ref="B61:D61"/>
    <mergeCell ref="E61:G61"/>
    <mergeCell ref="H61:J61"/>
    <mergeCell ref="A60:F60"/>
  </mergeCells>
  <phoneticPr fontId="19" type="noConversion"/>
  <conditionalFormatting sqref="A2:A4">
    <cfRule type="containsText" dxfId="0" priority="1" operator="containsText" text="C.86  PERÚ: PRECIO DE VENTA MINORISTA DE FERTILIZANTES NITROGENADOS POR DEPARTAMENTO Y PROVINCIA, ">
      <formula>NOT(ISERROR(SEARCH("C.86  PERÚ: PRECIO DE VENTA MINORISTA DE FERTILIZANTES NITROGENADOS POR DEPARTAMENTO Y PROVINCIA, ",A2)))</formula>
    </cfRule>
  </conditionalFormatting>
  <pageMargins left="0" right="0" top="0" bottom="0" header="0" footer="0"/>
  <pageSetup paperSize="9" orientation="portrait" r:id="rId1"/>
  <headerFooter scaleWithDoc="0" alignWithMargins="0"/>
  <rowBreaks count="1" manualBreakCount="1">
    <brk id="5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30A8-3021-4EC8-9949-2028F1E5B285}">
  <sheetPr published="0"/>
  <dimension ref="A1:M104"/>
  <sheetViews>
    <sheetView showGridLines="0" topLeftCell="A19" zoomScaleNormal="100" workbookViewId="0">
      <selection activeCell="O32" sqref="O32"/>
    </sheetView>
  </sheetViews>
  <sheetFormatPr baseColWidth="10" defaultRowHeight="12.75"/>
  <cols>
    <col min="1" max="1" width="15.85546875" customWidth="1"/>
    <col min="2" max="3" width="7.85546875" customWidth="1"/>
    <col min="4" max="4" width="5.85546875" customWidth="1"/>
    <col min="5" max="6" width="7.85546875" customWidth="1"/>
    <col min="7" max="7" width="5.85546875" customWidth="1"/>
    <col min="8" max="9" width="7.85546875" customWidth="1"/>
    <col min="10" max="10" width="5.85546875" customWidth="1"/>
  </cols>
  <sheetData>
    <row r="1" spans="1:11" ht="17.100000000000001" customHeight="1">
      <c r="A1" s="56" t="s">
        <v>644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3.5">
      <c r="A2" s="5" t="s">
        <v>646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3.5">
      <c r="A3" s="5" t="s">
        <v>152</v>
      </c>
      <c r="B3" s="15"/>
      <c r="C3" s="15"/>
      <c r="D3" s="9"/>
      <c r="E3" s="9"/>
      <c r="F3" s="9"/>
      <c r="G3" s="9"/>
      <c r="H3" s="9"/>
      <c r="I3" s="9"/>
      <c r="J3" s="9"/>
    </row>
    <row r="4" spans="1:11" ht="3.9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12.95" customHeight="1">
      <c r="A5" s="638" t="s">
        <v>112</v>
      </c>
      <c r="B5" s="640" t="s">
        <v>39</v>
      </c>
      <c r="C5" s="641"/>
      <c r="D5" s="642"/>
      <c r="E5" s="640" t="s">
        <v>40</v>
      </c>
      <c r="F5" s="641"/>
      <c r="G5" s="642"/>
      <c r="H5" s="640" t="s">
        <v>41</v>
      </c>
      <c r="I5" s="641"/>
      <c r="J5" s="642"/>
    </row>
    <row r="6" spans="1:11" ht="12.95" customHeight="1">
      <c r="A6" s="639"/>
      <c r="B6" s="8">
        <v>2019</v>
      </c>
      <c r="C6" s="8">
        <v>2020</v>
      </c>
      <c r="D6" s="8" t="s">
        <v>38</v>
      </c>
      <c r="E6" s="8">
        <v>2019</v>
      </c>
      <c r="F6" s="8">
        <v>2020</v>
      </c>
      <c r="G6" s="8" t="s">
        <v>38</v>
      </c>
      <c r="H6" s="8">
        <v>2019</v>
      </c>
      <c r="I6" s="8">
        <v>2020</v>
      </c>
      <c r="J6" s="8" t="s">
        <v>38</v>
      </c>
    </row>
    <row r="7" spans="1:11" ht="12" customHeight="1">
      <c r="A7" s="430" t="s">
        <v>543</v>
      </c>
      <c r="B7" s="63">
        <f>AVERAGE(B8:B11)</f>
        <v>2063.3333333333335</v>
      </c>
      <c r="C7" s="63">
        <f>AVERAGE(C8:C11)</f>
        <v>2025</v>
      </c>
      <c r="D7" s="503">
        <f>((C7/B7)-1)*100</f>
        <v>-1.8578352180937063</v>
      </c>
      <c r="E7" s="521">
        <f>AVERAGE(E8:E11)</f>
        <v>2328.3333333333335</v>
      </c>
      <c r="F7" s="521">
        <f>AVERAGE(F8:F11)</f>
        <v>2195</v>
      </c>
      <c r="G7" s="503">
        <f>((F7/E7)-1)*100</f>
        <v>-5.7265569076592744</v>
      </c>
      <c r="H7" s="516">
        <f>AVERAGE(H8:H11)</f>
        <v>716.65</v>
      </c>
      <c r="I7" s="516">
        <f>AVERAGE(I8:I11)</f>
        <v>691.65</v>
      </c>
      <c r="J7" s="503">
        <f t="shared" ref="J7:J13" si="0">((I7/H7)-1)*100</f>
        <v>-3.4884532198423246</v>
      </c>
    </row>
    <row r="8" spans="1:11" ht="12" customHeight="1">
      <c r="A8" s="431" t="s">
        <v>618</v>
      </c>
      <c r="B8" s="429">
        <v>1940</v>
      </c>
      <c r="C8" s="429">
        <v>1940</v>
      </c>
      <c r="D8" s="233">
        <f>((C8/B8)-1)*100</f>
        <v>0</v>
      </c>
      <c r="E8" s="429" t="s">
        <v>134</v>
      </c>
      <c r="F8" s="429" t="s">
        <v>134</v>
      </c>
      <c r="G8" s="233" t="s">
        <v>131</v>
      </c>
      <c r="H8" s="517">
        <v>766.59999999999991</v>
      </c>
      <c r="I8" s="517">
        <v>766.59999999999991</v>
      </c>
      <c r="J8" s="233">
        <f t="shared" si="0"/>
        <v>0</v>
      </c>
    </row>
    <row r="9" spans="1:11" ht="12" customHeight="1">
      <c r="A9" s="431" t="s">
        <v>616</v>
      </c>
      <c r="B9" s="115" t="s">
        <v>134</v>
      </c>
      <c r="C9" s="115" t="s">
        <v>134</v>
      </c>
      <c r="D9" s="233" t="s">
        <v>131</v>
      </c>
      <c r="E9" s="520">
        <v>2220</v>
      </c>
      <c r="F9" s="520">
        <v>2195</v>
      </c>
      <c r="G9" s="233">
        <f>((F9/E9)-1)*100</f>
        <v>-1.1261261261261257</v>
      </c>
      <c r="H9" s="518">
        <v>690</v>
      </c>
      <c r="I9" s="518">
        <v>690</v>
      </c>
      <c r="J9" s="233">
        <f t="shared" si="0"/>
        <v>0</v>
      </c>
    </row>
    <row r="10" spans="1:11" ht="12" customHeight="1">
      <c r="A10" s="431" t="s">
        <v>548</v>
      </c>
      <c r="B10" s="115">
        <v>1950</v>
      </c>
      <c r="C10" s="115">
        <v>1910</v>
      </c>
      <c r="D10" s="233">
        <f>((C10/B10)-1)*100</f>
        <v>-2.0512820512820551</v>
      </c>
      <c r="E10" s="520">
        <v>2350</v>
      </c>
      <c r="F10" s="115" t="s">
        <v>134</v>
      </c>
      <c r="G10" s="233" t="s">
        <v>131</v>
      </c>
      <c r="H10" s="518">
        <v>710</v>
      </c>
      <c r="I10" s="518">
        <v>710</v>
      </c>
      <c r="J10" s="233">
        <f t="shared" si="0"/>
        <v>0</v>
      </c>
    </row>
    <row r="11" spans="1:11" ht="12" customHeight="1">
      <c r="A11" s="431" t="s">
        <v>617</v>
      </c>
      <c r="B11" s="429">
        <v>2300</v>
      </c>
      <c r="C11" s="429">
        <v>2225</v>
      </c>
      <c r="D11" s="233">
        <f>((C11/B11)-1)*100</f>
        <v>-3.2608695652173947</v>
      </c>
      <c r="E11" s="55">
        <v>2415</v>
      </c>
      <c r="F11" s="115" t="s">
        <v>134</v>
      </c>
      <c r="G11" s="233" t="s">
        <v>131</v>
      </c>
      <c r="H11" s="517">
        <v>700</v>
      </c>
      <c r="I11" s="517">
        <v>600</v>
      </c>
      <c r="J11" s="233">
        <f t="shared" si="0"/>
        <v>-14.28571428571429</v>
      </c>
    </row>
    <row r="12" spans="1:11" ht="12" customHeight="1">
      <c r="A12" s="87" t="s">
        <v>476</v>
      </c>
      <c r="B12" s="220">
        <f>AVERAGE(B13:B15)</f>
        <v>2028.75</v>
      </c>
      <c r="C12" s="220">
        <f>AVERAGE(C13:C15)</f>
        <v>1996</v>
      </c>
      <c r="D12" s="503">
        <f>((C12/B12)-1)*100</f>
        <v>-1.6142945163277855</v>
      </c>
      <c r="E12" s="521">
        <f>AVERAGE(E13:E15)</f>
        <v>2365</v>
      </c>
      <c r="F12" s="521">
        <f>AVERAGE(F13:F15)</f>
        <v>2358.5</v>
      </c>
      <c r="G12" s="503">
        <f>((F12/E12)-1)*100</f>
        <v>-0.27484143763213398</v>
      </c>
      <c r="H12" s="516">
        <f>AVERAGE(H13:H15)</f>
        <v>1005</v>
      </c>
      <c r="I12" s="516">
        <f>AVERAGE(I13:I15)</f>
        <v>1005</v>
      </c>
      <c r="J12" s="503">
        <f t="shared" si="0"/>
        <v>0</v>
      </c>
    </row>
    <row r="13" spans="1:11" ht="12" customHeight="1">
      <c r="A13" s="86" t="s">
        <v>477</v>
      </c>
      <c r="B13" s="219">
        <v>1967.5</v>
      </c>
      <c r="C13" s="219">
        <v>1698</v>
      </c>
      <c r="D13" s="233">
        <f>((C13/B13)-1)*100</f>
        <v>-13.69758576874206</v>
      </c>
      <c r="E13" s="219" t="s">
        <v>134</v>
      </c>
      <c r="F13" s="219" t="s">
        <v>134</v>
      </c>
      <c r="G13" s="233" t="s">
        <v>131</v>
      </c>
      <c r="H13" s="518">
        <v>1005</v>
      </c>
      <c r="I13" s="518">
        <v>1005</v>
      </c>
      <c r="J13" s="233">
        <f t="shared" si="0"/>
        <v>0</v>
      </c>
      <c r="K13" s="442"/>
    </row>
    <row r="14" spans="1:11" ht="12" customHeight="1">
      <c r="A14" s="86" t="s">
        <v>478</v>
      </c>
      <c r="B14" s="219" t="s">
        <v>134</v>
      </c>
      <c r="C14" s="219">
        <v>2200</v>
      </c>
      <c r="D14" s="233" t="s">
        <v>131</v>
      </c>
      <c r="E14" s="520">
        <v>2500</v>
      </c>
      <c r="F14" s="520">
        <v>2487</v>
      </c>
      <c r="G14" s="233">
        <f>((F14/E14)-1)*100</f>
        <v>-0.51999999999999824</v>
      </c>
      <c r="H14" s="38" t="s">
        <v>134</v>
      </c>
      <c r="I14" s="38" t="s">
        <v>134</v>
      </c>
      <c r="J14" s="233" t="s">
        <v>131</v>
      </c>
      <c r="K14" s="442"/>
    </row>
    <row r="15" spans="1:11" ht="12" customHeight="1">
      <c r="A15" s="86" t="s">
        <v>482</v>
      </c>
      <c r="B15" s="219">
        <v>2090</v>
      </c>
      <c r="C15" s="219">
        <v>2090</v>
      </c>
      <c r="D15" s="233">
        <f>((C15/B15)-1)*100</f>
        <v>0</v>
      </c>
      <c r="E15" s="520">
        <v>2230</v>
      </c>
      <c r="F15" s="520">
        <v>2230</v>
      </c>
      <c r="G15" s="233">
        <f>((F15/E15)-1)*100</f>
        <v>0</v>
      </c>
      <c r="H15" s="38" t="s">
        <v>134</v>
      </c>
      <c r="I15" s="38" t="s">
        <v>134</v>
      </c>
      <c r="J15" s="233" t="s">
        <v>131</v>
      </c>
      <c r="K15" s="442"/>
    </row>
    <row r="16" spans="1:11" ht="12" customHeight="1">
      <c r="A16" s="511" t="s">
        <v>95</v>
      </c>
      <c r="B16" s="38">
        <f>AVERAGE(B17:B23)</f>
        <v>2018.7142857142858</v>
      </c>
      <c r="C16" s="295">
        <f>AVERAGE(C17:C23)</f>
        <v>2017.1428571428571</v>
      </c>
      <c r="D16" s="233">
        <f t="shared" ref="D16:D23" si="1">((C16/B16)-      1)*100</f>
        <v>-7.7843040124558893E-2</v>
      </c>
      <c r="E16" s="520">
        <f t="shared" ref="E16:F16" si="2">AVERAGE(E17:E23)</f>
        <v>2219.7142857142858</v>
      </c>
      <c r="F16" s="520">
        <f t="shared" si="2"/>
        <v>2139.6666666666665</v>
      </c>
      <c r="G16" s="233">
        <f>((F16/E16)-      1)*100</f>
        <v>-3.6062127257905474</v>
      </c>
      <c r="H16" s="520">
        <f t="shared" ref="H16:I16" si="3">AVERAGE(H17:H23)</f>
        <v>970.66666666666663</v>
      </c>
      <c r="I16" s="520">
        <f t="shared" si="3"/>
        <v>970.75</v>
      </c>
      <c r="J16" s="233">
        <f>((I16/H16)-      1)*100</f>
        <v>8.5851648351731313E-3</v>
      </c>
      <c r="K16" s="442"/>
    </row>
    <row r="17" spans="1:12" ht="12" customHeight="1">
      <c r="A17" s="112" t="s">
        <v>97</v>
      </c>
      <c r="B17" s="38">
        <v>1740</v>
      </c>
      <c r="C17" s="295">
        <v>1790</v>
      </c>
      <c r="D17" s="233">
        <f t="shared" si="1"/>
        <v>2.8735632183908066</v>
      </c>
      <c r="E17" s="520">
        <v>1900</v>
      </c>
      <c r="F17" s="520">
        <v>1900</v>
      </c>
      <c r="G17" s="233">
        <f>((F17/E17)-      1)*100</f>
        <v>0</v>
      </c>
      <c r="H17" s="38" t="s">
        <v>134</v>
      </c>
      <c r="I17" s="38" t="s">
        <v>134</v>
      </c>
      <c r="J17" s="233" t="s">
        <v>131</v>
      </c>
      <c r="K17" s="442"/>
    </row>
    <row r="18" spans="1:12" ht="12" customHeight="1">
      <c r="A18" s="112" t="s">
        <v>96</v>
      </c>
      <c r="B18" s="38">
        <v>1793</v>
      </c>
      <c r="C18" s="295">
        <v>1670</v>
      </c>
      <c r="D18" s="233">
        <f t="shared" si="1"/>
        <v>-6.8600111544896869</v>
      </c>
      <c r="E18" s="520">
        <v>2000</v>
      </c>
      <c r="F18" s="520">
        <v>2140</v>
      </c>
      <c r="G18" s="233">
        <f>((F18/E18)-      1)*100</f>
        <v>7.0000000000000062</v>
      </c>
      <c r="H18" s="520">
        <v>953</v>
      </c>
      <c r="I18" s="520">
        <v>1070</v>
      </c>
      <c r="J18" s="233">
        <f>((I18/H18)-      1)*100</f>
        <v>12.277019937040933</v>
      </c>
      <c r="K18" s="442"/>
    </row>
    <row r="19" spans="1:12" ht="12" customHeight="1">
      <c r="A19" s="112" t="s">
        <v>99</v>
      </c>
      <c r="B19" s="38">
        <v>1888</v>
      </c>
      <c r="C19" s="295">
        <v>1890</v>
      </c>
      <c r="D19" s="233">
        <f t="shared" si="1"/>
        <v>0.10593220338983578</v>
      </c>
      <c r="E19" s="520">
        <v>1668</v>
      </c>
      <c r="F19" s="520">
        <v>1668</v>
      </c>
      <c r="G19" s="233">
        <f>((F19/E19)-      1)*100</f>
        <v>0</v>
      </c>
      <c r="H19" s="520">
        <v>1119</v>
      </c>
      <c r="I19" s="520">
        <v>1146</v>
      </c>
      <c r="J19" s="233">
        <f>((I19/H19)-      1)*100</f>
        <v>2.4128686327077764</v>
      </c>
      <c r="K19" s="442"/>
    </row>
    <row r="20" spans="1:12" ht="12" customHeight="1">
      <c r="A20" s="112" t="s">
        <v>100</v>
      </c>
      <c r="B20" s="38">
        <v>2400</v>
      </c>
      <c r="C20" s="295">
        <v>2400</v>
      </c>
      <c r="D20" s="233">
        <f t="shared" si="1"/>
        <v>0</v>
      </c>
      <c r="E20" s="520">
        <v>2800</v>
      </c>
      <c r="F20" s="38" t="s">
        <v>134</v>
      </c>
      <c r="G20" s="233" t="s">
        <v>131</v>
      </c>
      <c r="H20" s="38" t="s">
        <v>134</v>
      </c>
      <c r="I20" s="520">
        <v>800</v>
      </c>
      <c r="J20" s="233" t="s">
        <v>131</v>
      </c>
      <c r="K20" s="442"/>
    </row>
    <row r="21" spans="1:12" ht="12" customHeight="1">
      <c r="A21" s="112" t="s">
        <v>101</v>
      </c>
      <c r="B21" s="38">
        <v>2500</v>
      </c>
      <c r="C21" s="295">
        <v>2500</v>
      </c>
      <c r="D21" s="233">
        <f t="shared" si="1"/>
        <v>0</v>
      </c>
      <c r="E21" s="520">
        <v>2670</v>
      </c>
      <c r="F21" s="520">
        <v>2680</v>
      </c>
      <c r="G21" s="233">
        <f>((F21/E21)-      1)*100</f>
        <v>0.37453183520599342</v>
      </c>
      <c r="H21" s="520">
        <v>840</v>
      </c>
      <c r="I21" s="520">
        <v>867</v>
      </c>
      <c r="J21" s="233">
        <f>((I21/H21)-      1)*100</f>
        <v>3.2142857142857251</v>
      </c>
      <c r="K21" s="442"/>
    </row>
    <row r="22" spans="1:12" ht="12" customHeight="1">
      <c r="A22" s="112" t="s">
        <v>102</v>
      </c>
      <c r="B22" s="38">
        <v>1930</v>
      </c>
      <c r="C22" s="295">
        <v>2020</v>
      </c>
      <c r="D22" s="233">
        <f t="shared" si="1"/>
        <v>4.663212435233155</v>
      </c>
      <c r="E22" s="520">
        <v>2550</v>
      </c>
      <c r="F22" s="520">
        <v>2550</v>
      </c>
      <c r="G22" s="233">
        <f>((F22/E22)-      1)*100</f>
        <v>0</v>
      </c>
      <c r="H22" s="38" t="s">
        <v>134</v>
      </c>
      <c r="I22" s="38" t="s">
        <v>134</v>
      </c>
      <c r="J22" s="233" t="s">
        <v>131</v>
      </c>
      <c r="K22" s="442"/>
    </row>
    <row r="23" spans="1:12" ht="12" customHeight="1">
      <c r="A23" s="112" t="s">
        <v>33</v>
      </c>
      <c r="B23" s="38">
        <v>1880</v>
      </c>
      <c r="C23" s="295">
        <v>1850</v>
      </c>
      <c r="D23" s="233">
        <f t="shared" si="1"/>
        <v>-1.5957446808510634</v>
      </c>
      <c r="E23" s="520">
        <v>1950</v>
      </c>
      <c r="F23" s="520">
        <v>1900</v>
      </c>
      <c r="G23" s="233">
        <f>((F23/E23)-      1)*100</f>
        <v>-2.5641025641025661</v>
      </c>
      <c r="H23" s="38" t="s">
        <v>134</v>
      </c>
      <c r="I23" s="38" t="s">
        <v>134</v>
      </c>
      <c r="J23" s="233" t="s">
        <v>131</v>
      </c>
      <c r="K23" s="442"/>
    </row>
    <row r="24" spans="1:12" ht="12" customHeight="1">
      <c r="A24" s="111" t="s">
        <v>180</v>
      </c>
      <c r="B24" s="85">
        <f>AVERAGE(B25:B32)</f>
        <v>2028.8</v>
      </c>
      <c r="C24" s="617">
        <f>AVERAGE(C25:C32)</f>
        <v>2018.75</v>
      </c>
      <c r="D24" s="503">
        <f t="shared" ref="D24:D32" si="4">((C24/B24)-1)*100</f>
        <v>-0.49536671924289566</v>
      </c>
      <c r="E24" s="521">
        <f>AVERAGE(E25:E32)</f>
        <v>1927.2333333333333</v>
      </c>
      <c r="F24" s="521">
        <f>AVERAGE(F25:F32)</f>
        <v>1907.2333333333333</v>
      </c>
      <c r="G24" s="503">
        <f t="shared" ref="G24:G29" si="5">((F24/E24)-1)*100</f>
        <v>-1.0377570610719977</v>
      </c>
      <c r="H24" s="521">
        <f>AVERAGE(H25:H32)</f>
        <v>800</v>
      </c>
      <c r="I24" s="521">
        <f>AVERAGE(I25:I32)</f>
        <v>840</v>
      </c>
      <c r="J24" s="503">
        <f>((I24/H24)-1)*100</f>
        <v>5.0000000000000044</v>
      </c>
    </row>
    <row r="25" spans="1:12" ht="12" customHeight="1">
      <c r="A25" s="112" t="s">
        <v>216</v>
      </c>
      <c r="B25" s="38">
        <v>1913.4</v>
      </c>
      <c r="C25" s="295">
        <v>1913.4</v>
      </c>
      <c r="D25" s="233">
        <f t="shared" si="4"/>
        <v>0</v>
      </c>
      <c r="E25" s="520">
        <v>2040</v>
      </c>
      <c r="F25" s="520">
        <v>2040</v>
      </c>
      <c r="G25" s="233">
        <f t="shared" si="5"/>
        <v>0</v>
      </c>
      <c r="H25" s="38" t="s">
        <v>134</v>
      </c>
      <c r="I25" s="38" t="s">
        <v>134</v>
      </c>
      <c r="J25" s="233" t="s">
        <v>131</v>
      </c>
      <c r="K25" s="442"/>
      <c r="L25" s="442"/>
    </row>
    <row r="26" spans="1:12" ht="12" customHeight="1">
      <c r="A26" s="112" t="s">
        <v>207</v>
      </c>
      <c r="B26" s="38">
        <v>2280</v>
      </c>
      <c r="C26" s="295">
        <v>2280</v>
      </c>
      <c r="D26" s="233">
        <f t="shared" si="4"/>
        <v>0</v>
      </c>
      <c r="E26" s="520">
        <v>2100</v>
      </c>
      <c r="F26" s="520">
        <v>2100</v>
      </c>
      <c r="G26" s="233">
        <f t="shared" si="5"/>
        <v>0</v>
      </c>
      <c r="H26" s="38" t="s">
        <v>134</v>
      </c>
      <c r="I26" s="38" t="s">
        <v>134</v>
      </c>
      <c r="J26" s="233" t="s">
        <v>131</v>
      </c>
      <c r="K26" s="442"/>
      <c r="L26" s="442"/>
    </row>
    <row r="27" spans="1:12" ht="12" customHeight="1">
      <c r="A27" s="112" t="s">
        <v>219</v>
      </c>
      <c r="B27" s="38">
        <v>2250</v>
      </c>
      <c r="C27" s="295">
        <v>2250</v>
      </c>
      <c r="D27" s="233">
        <f t="shared" si="4"/>
        <v>0</v>
      </c>
      <c r="E27" s="520">
        <v>2133.4</v>
      </c>
      <c r="F27" s="520">
        <v>2133.4</v>
      </c>
      <c r="G27" s="233">
        <f t="shared" si="5"/>
        <v>0</v>
      </c>
      <c r="H27" s="38" t="s">
        <v>134</v>
      </c>
      <c r="I27" s="38" t="s">
        <v>134</v>
      </c>
      <c r="J27" s="233" t="s">
        <v>131</v>
      </c>
      <c r="K27" s="442"/>
      <c r="L27" s="442"/>
    </row>
    <row r="28" spans="1:12" ht="12" customHeight="1">
      <c r="A28" s="112" t="s">
        <v>181</v>
      </c>
      <c r="B28" s="38">
        <v>2000</v>
      </c>
      <c r="C28" s="295">
        <v>1920</v>
      </c>
      <c r="D28" s="233">
        <f t="shared" si="4"/>
        <v>-4.0000000000000036</v>
      </c>
      <c r="E28" s="520">
        <v>2040</v>
      </c>
      <c r="F28" s="520">
        <v>1920</v>
      </c>
      <c r="G28" s="233">
        <f t="shared" si="5"/>
        <v>-5.8823529411764719</v>
      </c>
      <c r="H28" s="520">
        <v>800</v>
      </c>
      <c r="I28" s="520">
        <v>840</v>
      </c>
      <c r="J28" s="233">
        <f>((I28/H28)-1)*100</f>
        <v>5.0000000000000044</v>
      </c>
      <c r="K28" s="442"/>
      <c r="L28" s="442"/>
    </row>
    <row r="29" spans="1:12" ht="12" customHeight="1">
      <c r="A29" s="112" t="s">
        <v>210</v>
      </c>
      <c r="B29" s="38">
        <v>1907</v>
      </c>
      <c r="C29" s="295">
        <v>1906.6</v>
      </c>
      <c r="D29" s="233">
        <f t="shared" si="4"/>
        <v>-2.0975353959107323E-2</v>
      </c>
      <c r="E29" s="520">
        <v>1500</v>
      </c>
      <c r="F29" s="520">
        <v>1500</v>
      </c>
      <c r="G29" s="233">
        <f t="shared" si="5"/>
        <v>0</v>
      </c>
      <c r="H29" s="38" t="s">
        <v>134</v>
      </c>
      <c r="I29" s="38" t="s">
        <v>134</v>
      </c>
      <c r="J29" s="233" t="s">
        <v>131</v>
      </c>
      <c r="K29" s="442"/>
      <c r="L29" s="442"/>
    </row>
    <row r="30" spans="1:12" ht="12" customHeight="1">
      <c r="A30" s="112" t="s">
        <v>213</v>
      </c>
      <c r="B30" s="38">
        <v>1940</v>
      </c>
      <c r="C30" s="295">
        <v>1940</v>
      </c>
      <c r="D30" s="233">
        <f t="shared" si="4"/>
        <v>0</v>
      </c>
      <c r="E30" s="38" t="s">
        <v>134</v>
      </c>
      <c r="F30" s="38" t="s">
        <v>134</v>
      </c>
      <c r="G30" s="233" t="s">
        <v>131</v>
      </c>
      <c r="H30" s="38" t="s">
        <v>134</v>
      </c>
      <c r="I30" s="38" t="s">
        <v>134</v>
      </c>
      <c r="J30" s="233" t="s">
        <v>131</v>
      </c>
      <c r="K30" s="442"/>
      <c r="L30" s="442"/>
    </row>
    <row r="31" spans="1:12" ht="12" customHeight="1">
      <c r="A31" s="112" t="s">
        <v>214</v>
      </c>
      <c r="B31" s="38">
        <v>2050</v>
      </c>
      <c r="C31" s="295">
        <v>2050</v>
      </c>
      <c r="D31" s="233">
        <f t="shared" si="4"/>
        <v>0</v>
      </c>
      <c r="E31" s="38" t="s">
        <v>134</v>
      </c>
      <c r="F31" s="38" t="s">
        <v>134</v>
      </c>
      <c r="G31" s="233" t="s">
        <v>131</v>
      </c>
      <c r="H31" s="38" t="s">
        <v>134</v>
      </c>
      <c r="I31" s="38" t="s">
        <v>134</v>
      </c>
      <c r="J31" s="233" t="s">
        <v>131</v>
      </c>
      <c r="K31" s="442"/>
      <c r="L31" s="442"/>
    </row>
    <row r="32" spans="1:12" ht="12" customHeight="1">
      <c r="A32" s="112" t="s">
        <v>215</v>
      </c>
      <c r="B32" s="38">
        <v>1890</v>
      </c>
      <c r="C32" s="295">
        <v>1890</v>
      </c>
      <c r="D32" s="233">
        <f t="shared" si="4"/>
        <v>0</v>
      </c>
      <c r="E32" s="520">
        <v>1750</v>
      </c>
      <c r="F32" s="520">
        <v>1750</v>
      </c>
      <c r="G32" s="233">
        <f>((F32/E32)-1)*100</f>
        <v>0</v>
      </c>
      <c r="H32" s="38" t="s">
        <v>134</v>
      </c>
      <c r="I32" s="38" t="s">
        <v>134</v>
      </c>
      <c r="J32" s="233" t="s">
        <v>131</v>
      </c>
      <c r="K32" s="442"/>
      <c r="L32" s="442"/>
    </row>
    <row r="33" spans="1:12" ht="12" customHeight="1">
      <c r="A33" s="111" t="s">
        <v>507</v>
      </c>
      <c r="B33" s="85">
        <f>AVERAGE(B34:B38)</f>
        <v>2021.8</v>
      </c>
      <c r="C33" s="617">
        <f>AVERAGE(C34:C38)</f>
        <v>1984.2</v>
      </c>
      <c r="D33" s="503">
        <f>((C33/B33)-1)*100</f>
        <v>-1.8597289543970663</v>
      </c>
      <c r="E33" s="85" t="s">
        <v>45</v>
      </c>
      <c r="F33" s="85" t="s">
        <v>45</v>
      </c>
      <c r="G33" s="233" t="s">
        <v>131</v>
      </c>
      <c r="H33" s="85" t="s">
        <v>45</v>
      </c>
      <c r="I33" s="85" t="s">
        <v>45</v>
      </c>
      <c r="J33" s="233" t="s">
        <v>131</v>
      </c>
    </row>
    <row r="34" spans="1:12" ht="12" customHeight="1">
      <c r="A34" s="112" t="s">
        <v>508</v>
      </c>
      <c r="B34" s="38">
        <v>1933</v>
      </c>
      <c r="C34" s="295">
        <v>1927</v>
      </c>
      <c r="D34" s="233">
        <f>((C34/B34)-1)*100</f>
        <v>-0.31039834454216209</v>
      </c>
      <c r="E34" s="38" t="s">
        <v>134</v>
      </c>
      <c r="F34" s="38" t="s">
        <v>134</v>
      </c>
      <c r="G34" s="233" t="s">
        <v>131</v>
      </c>
      <c r="H34" s="38" t="s">
        <v>134</v>
      </c>
      <c r="I34" s="38" t="s">
        <v>134</v>
      </c>
      <c r="J34" s="233" t="s">
        <v>131</v>
      </c>
      <c r="K34" s="442"/>
      <c r="L34" s="442"/>
    </row>
    <row r="35" spans="1:12" ht="12" customHeight="1">
      <c r="A35" s="112" t="s">
        <v>509</v>
      </c>
      <c r="B35" s="38">
        <v>1873</v>
      </c>
      <c r="C35" s="295">
        <v>1907</v>
      </c>
      <c r="D35" s="233">
        <f t="shared" ref="D35:D47" si="6">((C35/B35)-1)*100</f>
        <v>1.8152696209289942</v>
      </c>
      <c r="E35" s="38" t="s">
        <v>134</v>
      </c>
      <c r="F35" s="38" t="s">
        <v>134</v>
      </c>
      <c r="G35" s="233" t="s">
        <v>131</v>
      </c>
      <c r="H35" s="38" t="s">
        <v>134</v>
      </c>
      <c r="I35" s="38" t="s">
        <v>134</v>
      </c>
      <c r="J35" s="233" t="s">
        <v>131</v>
      </c>
      <c r="K35" s="442"/>
      <c r="L35" s="442"/>
    </row>
    <row r="36" spans="1:12" ht="12" customHeight="1">
      <c r="A36" s="112" t="s">
        <v>510</v>
      </c>
      <c r="B36" s="38">
        <v>2273</v>
      </c>
      <c r="C36" s="295">
        <v>2067</v>
      </c>
      <c r="D36" s="233">
        <f t="shared" si="6"/>
        <v>-9.0629124505059444</v>
      </c>
      <c r="E36" s="38" t="s">
        <v>134</v>
      </c>
      <c r="F36" s="38" t="s">
        <v>134</v>
      </c>
      <c r="G36" s="233" t="s">
        <v>131</v>
      </c>
      <c r="H36" s="38" t="s">
        <v>134</v>
      </c>
      <c r="I36" s="38" t="s">
        <v>134</v>
      </c>
      <c r="J36" s="233" t="s">
        <v>131</v>
      </c>
      <c r="K36" s="442"/>
      <c r="L36" s="442"/>
    </row>
    <row r="37" spans="1:12" ht="12" customHeight="1">
      <c r="A37" s="112" t="s">
        <v>511</v>
      </c>
      <c r="B37" s="38">
        <v>2140</v>
      </c>
      <c r="C37" s="295">
        <v>2125</v>
      </c>
      <c r="D37" s="233">
        <f t="shared" si="6"/>
        <v>-0.70093457943924964</v>
      </c>
      <c r="E37" s="38" t="s">
        <v>134</v>
      </c>
      <c r="F37" s="38" t="s">
        <v>134</v>
      </c>
      <c r="G37" s="233" t="s">
        <v>131</v>
      </c>
      <c r="H37" s="38" t="s">
        <v>134</v>
      </c>
      <c r="I37" s="38" t="s">
        <v>134</v>
      </c>
      <c r="J37" s="233" t="s">
        <v>131</v>
      </c>
      <c r="K37" s="442"/>
      <c r="L37" s="442"/>
    </row>
    <row r="38" spans="1:12" ht="12" customHeight="1">
      <c r="A38" s="112" t="s">
        <v>512</v>
      </c>
      <c r="B38" s="38">
        <v>1890</v>
      </c>
      <c r="C38" s="295">
        <v>1895</v>
      </c>
      <c r="D38" s="233">
        <f t="shared" si="6"/>
        <v>0.26455026455025621</v>
      </c>
      <c r="E38" s="38" t="s">
        <v>134</v>
      </c>
      <c r="F38" s="38" t="s">
        <v>134</v>
      </c>
      <c r="G38" s="233" t="s">
        <v>131</v>
      </c>
      <c r="H38" s="38" t="s">
        <v>134</v>
      </c>
      <c r="I38" s="38" t="s">
        <v>134</v>
      </c>
      <c r="J38" s="233" t="s">
        <v>131</v>
      </c>
      <c r="K38" s="442"/>
      <c r="L38" s="442"/>
    </row>
    <row r="39" spans="1:12" ht="12" customHeight="1">
      <c r="A39" s="111" t="s">
        <v>182</v>
      </c>
      <c r="B39" s="85">
        <f>AVERAGE(B40:B47)</f>
        <v>2023.875</v>
      </c>
      <c r="C39" s="617">
        <f>AVERAGE(C40:C47)</f>
        <v>2060.125</v>
      </c>
      <c r="D39" s="503">
        <f t="shared" si="6"/>
        <v>1.791118522636026</v>
      </c>
      <c r="E39" s="615">
        <f>AVERAGE(E40:E47)</f>
        <v>2004.4</v>
      </c>
      <c r="F39" s="72">
        <f>AVERAGE(F40:F47)</f>
        <v>2051.1666666666665</v>
      </c>
      <c r="G39" s="503">
        <f t="shared" ref="G39:G47" si="7">((F39/E39 -1)*100)</f>
        <v>2.3332002926893969</v>
      </c>
      <c r="H39" s="522">
        <f>AVERAGE(H40:H47)</f>
        <v>870</v>
      </c>
      <c r="I39" s="522">
        <f>AVERAGE(I40:I47)</f>
        <v>1170</v>
      </c>
      <c r="J39" s="503">
        <f t="shared" ref="J39:J45" si="8">((I39/H39 - 1)*100)</f>
        <v>34.482758620689658</v>
      </c>
    </row>
    <row r="40" spans="1:12" ht="12" customHeight="1">
      <c r="A40" s="112" t="s">
        <v>183</v>
      </c>
      <c r="B40" s="38">
        <v>1907</v>
      </c>
      <c r="C40" s="295">
        <v>1907</v>
      </c>
      <c r="D40" s="233">
        <f t="shared" si="6"/>
        <v>0</v>
      </c>
      <c r="E40" s="614">
        <v>1920</v>
      </c>
      <c r="F40" s="71">
        <v>1920</v>
      </c>
      <c r="G40" s="233">
        <f t="shared" si="7"/>
        <v>0</v>
      </c>
      <c r="H40" s="24" t="s">
        <v>134</v>
      </c>
      <c r="I40" s="24" t="s">
        <v>134</v>
      </c>
      <c r="J40" s="233" t="s">
        <v>131</v>
      </c>
      <c r="K40" s="442"/>
      <c r="L40" s="442"/>
    </row>
    <row r="41" spans="1:12" ht="12" customHeight="1">
      <c r="A41" s="112" t="s">
        <v>184</v>
      </c>
      <c r="B41" s="38">
        <v>2000</v>
      </c>
      <c r="C41" s="295">
        <v>2000</v>
      </c>
      <c r="D41" s="233">
        <f t="shared" si="6"/>
        <v>0</v>
      </c>
      <c r="E41" s="71" t="s">
        <v>134</v>
      </c>
      <c r="F41" s="71" t="s">
        <v>134</v>
      </c>
      <c r="G41" s="233" t="s">
        <v>131</v>
      </c>
      <c r="H41" s="71" t="s">
        <v>134</v>
      </c>
      <c r="I41" s="71" t="s">
        <v>134</v>
      </c>
      <c r="J41" s="233" t="s">
        <v>131</v>
      </c>
      <c r="K41" s="442"/>
      <c r="L41" s="442"/>
    </row>
    <row r="42" spans="1:12" ht="12" customHeight="1">
      <c r="A42" s="112" t="s">
        <v>185</v>
      </c>
      <c r="B42" s="38">
        <v>1827</v>
      </c>
      <c r="C42" s="295">
        <v>1947</v>
      </c>
      <c r="D42" s="233">
        <f t="shared" si="6"/>
        <v>6.5681444991789739</v>
      </c>
      <c r="E42" s="614">
        <v>1827</v>
      </c>
      <c r="F42" s="71">
        <v>2027</v>
      </c>
      <c r="G42" s="233">
        <f t="shared" si="7"/>
        <v>10.946907498631631</v>
      </c>
      <c r="H42" s="71" t="s">
        <v>134</v>
      </c>
      <c r="I42" s="71" t="s">
        <v>134</v>
      </c>
      <c r="J42" s="233" t="s">
        <v>131</v>
      </c>
      <c r="K42" s="442"/>
      <c r="L42" s="442"/>
    </row>
    <row r="43" spans="1:12" ht="12" customHeight="1">
      <c r="A43" s="112" t="s">
        <v>186</v>
      </c>
      <c r="B43" s="38">
        <v>2360</v>
      </c>
      <c r="C43" s="295">
        <v>2360</v>
      </c>
      <c r="D43" s="233">
        <f t="shared" si="6"/>
        <v>0</v>
      </c>
      <c r="E43" s="71" t="s">
        <v>134</v>
      </c>
      <c r="F43" s="71" t="s">
        <v>134</v>
      </c>
      <c r="G43" s="233" t="s">
        <v>131</v>
      </c>
      <c r="H43" s="71" t="s">
        <v>134</v>
      </c>
      <c r="I43" s="71" t="s">
        <v>134</v>
      </c>
      <c r="J43" s="233" t="s">
        <v>131</v>
      </c>
      <c r="K43" s="442"/>
      <c r="L43" s="442"/>
    </row>
    <row r="44" spans="1:12" ht="12" customHeight="1">
      <c r="A44" s="112" t="s">
        <v>187</v>
      </c>
      <c r="B44" s="38">
        <v>1980</v>
      </c>
      <c r="C44" s="295">
        <v>2000</v>
      </c>
      <c r="D44" s="233">
        <f t="shared" si="6"/>
        <v>1.0101010101010166</v>
      </c>
      <c r="E44" s="71" t="s">
        <v>134</v>
      </c>
      <c r="F44" s="614">
        <v>1920</v>
      </c>
      <c r="G44" s="233" t="s">
        <v>131</v>
      </c>
      <c r="H44" s="71" t="s">
        <v>134</v>
      </c>
      <c r="I44" s="523">
        <v>1280</v>
      </c>
      <c r="J44" s="233" t="s">
        <v>131</v>
      </c>
      <c r="K44" s="442"/>
      <c r="L44" s="442"/>
    </row>
    <row r="45" spans="1:12" ht="12" customHeight="1">
      <c r="A45" s="112" t="s">
        <v>188</v>
      </c>
      <c r="B45" s="38">
        <v>2067</v>
      </c>
      <c r="C45" s="295">
        <v>2267</v>
      </c>
      <c r="D45" s="233">
        <f t="shared" si="6"/>
        <v>9.6758587324625047</v>
      </c>
      <c r="E45" s="614">
        <v>2090</v>
      </c>
      <c r="F45" s="614">
        <v>2260</v>
      </c>
      <c r="G45" s="233">
        <f t="shared" si="7"/>
        <v>8.1339712918660378</v>
      </c>
      <c r="H45" s="523">
        <v>870</v>
      </c>
      <c r="I45" s="523">
        <v>1060</v>
      </c>
      <c r="J45" s="233">
        <f t="shared" si="8"/>
        <v>21.839080459770123</v>
      </c>
      <c r="K45" s="442"/>
      <c r="L45" s="442"/>
    </row>
    <row r="46" spans="1:12" ht="12" customHeight="1">
      <c r="A46" s="112" t="s">
        <v>189</v>
      </c>
      <c r="B46" s="38">
        <v>2200</v>
      </c>
      <c r="C46" s="295">
        <v>2250</v>
      </c>
      <c r="D46" s="233">
        <f t="shared" si="6"/>
        <v>2.2727272727272707</v>
      </c>
      <c r="E46" s="614">
        <v>2250</v>
      </c>
      <c r="F46" s="614">
        <v>2300</v>
      </c>
      <c r="G46" s="233">
        <f t="shared" si="7"/>
        <v>2.2222222222222143</v>
      </c>
      <c r="H46" s="71" t="s">
        <v>134</v>
      </c>
      <c r="I46" s="71" t="s">
        <v>134</v>
      </c>
      <c r="J46" s="233" t="s">
        <v>131</v>
      </c>
      <c r="K46" s="442"/>
      <c r="L46" s="442"/>
    </row>
    <row r="47" spans="1:12" ht="12" customHeight="1">
      <c r="A47" s="112" t="s">
        <v>190</v>
      </c>
      <c r="B47" s="38">
        <v>1850</v>
      </c>
      <c r="C47" s="295">
        <v>1750</v>
      </c>
      <c r="D47" s="233">
        <f t="shared" si="6"/>
        <v>-5.4054054054054053</v>
      </c>
      <c r="E47" s="614">
        <v>1935</v>
      </c>
      <c r="F47" s="614">
        <v>1880</v>
      </c>
      <c r="G47" s="233">
        <f t="shared" si="7"/>
        <v>-2.8423772609819098</v>
      </c>
      <c r="H47" s="71" t="s">
        <v>134</v>
      </c>
      <c r="I47" s="71" t="s">
        <v>134</v>
      </c>
      <c r="J47" s="233" t="s">
        <v>131</v>
      </c>
      <c r="K47" s="442"/>
      <c r="L47" s="442"/>
    </row>
    <row r="48" spans="1:12" ht="12" customHeight="1">
      <c r="A48" s="111" t="s">
        <v>169</v>
      </c>
      <c r="B48" s="85">
        <f>AVERAGE(B49:B56)</f>
        <v>1847.45</v>
      </c>
      <c r="C48" s="617">
        <f>AVERAGE(C49:C56)</f>
        <v>1807.625</v>
      </c>
      <c r="D48" s="503">
        <f t="shared" ref="D48:D98" si="9">((C48/B48)-      1)*100</f>
        <v>-2.1556740371863947</v>
      </c>
      <c r="E48" s="521">
        <f>AVERAGE(E49:E56)</f>
        <v>1862.6</v>
      </c>
      <c r="F48" s="521">
        <f>AVERAGE(F49:F56)</f>
        <v>1865</v>
      </c>
      <c r="G48" s="503">
        <f>((F48/E48)-      1)*100</f>
        <v>0.12885214216686869</v>
      </c>
      <c r="H48" s="83" t="s">
        <v>45</v>
      </c>
      <c r="I48" s="83" t="s">
        <v>45</v>
      </c>
      <c r="J48" s="233" t="s">
        <v>131</v>
      </c>
    </row>
    <row r="49" spans="1:12" ht="12" customHeight="1">
      <c r="A49" s="112" t="s">
        <v>170</v>
      </c>
      <c r="B49" s="54">
        <v>1913</v>
      </c>
      <c r="C49" s="618">
        <v>1883</v>
      </c>
      <c r="D49" s="233">
        <f t="shared" si="9"/>
        <v>-1.5682174594877196</v>
      </c>
      <c r="E49" s="520">
        <v>1913</v>
      </c>
      <c r="F49" s="520">
        <v>1900</v>
      </c>
      <c r="G49" s="233">
        <f>((F49/E49)-      1)*100</f>
        <v>-0.67956089911134221</v>
      </c>
      <c r="H49" s="38" t="s">
        <v>134</v>
      </c>
      <c r="I49" s="38" t="s">
        <v>134</v>
      </c>
      <c r="J49" s="233" t="s">
        <v>131</v>
      </c>
      <c r="K49" s="442"/>
      <c r="L49" s="442"/>
    </row>
    <row r="50" spans="1:12" ht="12" customHeight="1">
      <c r="A50" s="112" t="s">
        <v>171</v>
      </c>
      <c r="B50" s="54">
        <v>1825</v>
      </c>
      <c r="C50" s="618">
        <v>1745</v>
      </c>
      <c r="D50" s="233">
        <f t="shared" si="9"/>
        <v>-4.3835616438356206</v>
      </c>
      <c r="E50" s="520">
        <v>1800</v>
      </c>
      <c r="F50" s="520">
        <v>1860</v>
      </c>
      <c r="G50" s="233">
        <f>((F50/E50)-      1)*100</f>
        <v>3.3333333333333437</v>
      </c>
      <c r="H50" s="38" t="s">
        <v>134</v>
      </c>
      <c r="I50" s="38" t="s">
        <v>134</v>
      </c>
      <c r="J50" s="233" t="s">
        <v>131</v>
      </c>
      <c r="K50" s="442"/>
      <c r="L50" s="442"/>
    </row>
    <row r="51" spans="1:12" ht="12" customHeight="1">
      <c r="A51" s="112" t="s">
        <v>483</v>
      </c>
      <c r="B51" s="54">
        <v>1800</v>
      </c>
      <c r="C51" s="618">
        <v>1700</v>
      </c>
      <c r="D51" s="233">
        <f t="shared" si="9"/>
        <v>-5.555555555555558</v>
      </c>
      <c r="E51" s="520">
        <v>1900</v>
      </c>
      <c r="F51" s="54" t="s">
        <v>168</v>
      </c>
      <c r="G51" s="233" t="s">
        <v>131</v>
      </c>
      <c r="H51" s="38" t="s">
        <v>134</v>
      </c>
      <c r="I51" s="38" t="s">
        <v>134</v>
      </c>
      <c r="J51" s="233" t="s">
        <v>131</v>
      </c>
      <c r="K51" s="442"/>
      <c r="L51" s="442"/>
    </row>
    <row r="52" spans="1:12" ht="12" customHeight="1">
      <c r="A52" s="112" t="s">
        <v>162</v>
      </c>
      <c r="B52" s="54">
        <v>1846.6</v>
      </c>
      <c r="C52" s="618">
        <v>1693</v>
      </c>
      <c r="D52" s="233">
        <f t="shared" si="9"/>
        <v>-8.3179898191270354</v>
      </c>
      <c r="E52" s="54" t="s">
        <v>168</v>
      </c>
      <c r="F52" s="54" t="s">
        <v>168</v>
      </c>
      <c r="G52" s="233" t="s">
        <v>131</v>
      </c>
      <c r="H52" s="38" t="s">
        <v>134</v>
      </c>
      <c r="I52" s="38" t="s">
        <v>134</v>
      </c>
      <c r="J52" s="233" t="s">
        <v>131</v>
      </c>
      <c r="K52" s="442"/>
      <c r="L52" s="442"/>
    </row>
    <row r="53" spans="1:12" ht="12" customHeight="1">
      <c r="A53" s="112" t="s">
        <v>172</v>
      </c>
      <c r="B53" s="54">
        <v>1830</v>
      </c>
      <c r="C53" s="618">
        <v>1830</v>
      </c>
      <c r="D53" s="233">
        <f t="shared" si="9"/>
        <v>0</v>
      </c>
      <c r="E53" s="520">
        <v>1620</v>
      </c>
      <c r="F53" s="520">
        <v>1620</v>
      </c>
      <c r="G53" s="233">
        <f>((F53/E53)-      1)*100</f>
        <v>0</v>
      </c>
      <c r="H53" s="38" t="s">
        <v>134</v>
      </c>
      <c r="I53" s="38" t="s">
        <v>134</v>
      </c>
      <c r="J53" s="233" t="s">
        <v>131</v>
      </c>
      <c r="K53" s="442"/>
      <c r="L53" s="442"/>
    </row>
    <row r="54" spans="1:12" ht="12" customHeight="1">
      <c r="A54" s="112" t="s">
        <v>164</v>
      </c>
      <c r="B54" s="54">
        <v>2020</v>
      </c>
      <c r="C54" s="618">
        <v>2020</v>
      </c>
      <c r="D54" s="233">
        <f t="shared" si="9"/>
        <v>0</v>
      </c>
      <c r="E54" s="520">
        <v>2080</v>
      </c>
      <c r="F54" s="520">
        <v>2080</v>
      </c>
      <c r="G54" s="233">
        <f>((F54/E54)-      1)*100</f>
        <v>0</v>
      </c>
      <c r="H54" s="38" t="s">
        <v>134</v>
      </c>
      <c r="I54" s="38" t="s">
        <v>134</v>
      </c>
      <c r="J54" s="233" t="s">
        <v>131</v>
      </c>
      <c r="K54" s="442"/>
      <c r="L54" s="442"/>
    </row>
    <row r="55" spans="1:12" ht="12" customHeight="1">
      <c r="A55" s="112" t="s">
        <v>165</v>
      </c>
      <c r="B55" s="54">
        <v>1745</v>
      </c>
      <c r="C55" s="618">
        <v>1690</v>
      </c>
      <c r="D55" s="233">
        <f t="shared" si="9"/>
        <v>-3.1518624641833859</v>
      </c>
      <c r="E55" s="54" t="s">
        <v>168</v>
      </c>
      <c r="F55" s="54" t="s">
        <v>134</v>
      </c>
      <c r="G55" s="233" t="s">
        <v>131</v>
      </c>
      <c r="H55" s="38" t="s">
        <v>134</v>
      </c>
      <c r="I55" s="38" t="s">
        <v>134</v>
      </c>
      <c r="J55" s="233" t="s">
        <v>131</v>
      </c>
      <c r="K55" s="442"/>
      <c r="L55" s="442"/>
    </row>
    <row r="56" spans="1:12" ht="12" customHeight="1">
      <c r="A56" s="112" t="s">
        <v>166</v>
      </c>
      <c r="B56" s="54">
        <v>1800</v>
      </c>
      <c r="C56" s="618">
        <v>1900</v>
      </c>
      <c r="D56" s="233">
        <f t="shared" si="9"/>
        <v>5.555555555555558</v>
      </c>
      <c r="E56" s="54" t="s">
        <v>134</v>
      </c>
      <c r="F56" s="54" t="s">
        <v>134</v>
      </c>
      <c r="G56" s="233" t="s">
        <v>131</v>
      </c>
      <c r="H56" s="38" t="s">
        <v>134</v>
      </c>
      <c r="I56" s="38" t="s">
        <v>134</v>
      </c>
      <c r="J56" s="233" t="s">
        <v>131</v>
      </c>
      <c r="K56" s="442"/>
      <c r="L56" s="442"/>
    </row>
    <row r="57" spans="1:12" s="73" customFormat="1" ht="12.95" customHeight="1">
      <c r="A57" s="505"/>
      <c r="B57" s="506"/>
      <c r="C57" s="619"/>
      <c r="D57" s="507"/>
      <c r="E57" s="506"/>
      <c r="F57" s="506"/>
      <c r="G57" s="508"/>
      <c r="H57" s="509"/>
      <c r="I57" s="509"/>
      <c r="J57" s="510" t="s">
        <v>642</v>
      </c>
      <c r="K57" s="442"/>
      <c r="L57" s="442"/>
    </row>
    <row r="58" spans="1:12" s="73" customFormat="1" ht="12.95" customHeight="1">
      <c r="A58" s="637" t="s">
        <v>645</v>
      </c>
      <c r="B58" s="637"/>
      <c r="C58" s="637"/>
      <c r="D58" s="637"/>
      <c r="E58" s="637"/>
      <c r="F58" s="637"/>
      <c r="G58" s="501"/>
      <c r="H58" s="219"/>
      <c r="I58" s="219"/>
      <c r="J58" s="503"/>
      <c r="K58" s="442"/>
      <c r="L58" s="442"/>
    </row>
    <row r="59" spans="1:12" s="73" customFormat="1" ht="12.95" customHeight="1">
      <c r="A59" s="638" t="s">
        <v>112</v>
      </c>
      <c r="B59" s="640" t="s">
        <v>39</v>
      </c>
      <c r="C59" s="641"/>
      <c r="D59" s="642"/>
      <c r="E59" s="640" t="s">
        <v>40</v>
      </c>
      <c r="F59" s="641"/>
      <c r="G59" s="642"/>
      <c r="H59" s="640" t="s">
        <v>41</v>
      </c>
      <c r="I59" s="641"/>
      <c r="J59" s="642"/>
      <c r="K59" s="442"/>
      <c r="L59" s="442"/>
    </row>
    <row r="60" spans="1:12" s="73" customFormat="1" ht="12.95" customHeight="1">
      <c r="A60" s="639"/>
      <c r="B60" s="8">
        <v>2019</v>
      </c>
      <c r="C60" s="8">
        <v>2020</v>
      </c>
      <c r="D60" s="8" t="s">
        <v>38</v>
      </c>
      <c r="E60" s="8">
        <v>2019</v>
      </c>
      <c r="F60" s="8">
        <v>2020</v>
      </c>
      <c r="G60" s="8" t="s">
        <v>38</v>
      </c>
      <c r="H60" s="8">
        <v>2019</v>
      </c>
      <c r="I60" s="8">
        <v>2020</v>
      </c>
      <c r="J60" s="8" t="s">
        <v>38</v>
      </c>
      <c r="K60" s="442"/>
      <c r="L60" s="442"/>
    </row>
    <row r="61" spans="1:12" s="73" customFormat="1" ht="6.95" customHeight="1">
      <c r="A61" s="112"/>
      <c r="B61" s="54"/>
      <c r="C61" s="54"/>
      <c r="D61" s="84"/>
      <c r="E61" s="54"/>
      <c r="F61" s="54"/>
      <c r="G61" s="84"/>
      <c r="H61" s="38"/>
      <c r="I61" s="38"/>
      <c r="J61" s="84"/>
      <c r="K61" s="442"/>
      <c r="L61" s="442"/>
    </row>
    <row r="62" spans="1:12" ht="12" customHeight="1">
      <c r="A62" s="111" t="s">
        <v>331</v>
      </c>
      <c r="B62" s="85">
        <f>AVERAGE(B63:B68)</f>
        <v>1838.1666666666667</v>
      </c>
      <c r="C62" s="85">
        <f>AVERAGE(C63:C68)</f>
        <v>1799.6666666666667</v>
      </c>
      <c r="D62" s="503">
        <f t="shared" si="9"/>
        <v>-2.0944781938525669</v>
      </c>
      <c r="E62" s="521">
        <f>AVERAGE(E63:E68)</f>
        <v>2160</v>
      </c>
      <c r="F62" s="521">
        <f>AVERAGE(F63:F68)</f>
        <v>2185</v>
      </c>
      <c r="G62" s="503">
        <f t="shared" ref="G62" si="10">((F62/E62)-      1)*100</f>
        <v>1.1574074074074181</v>
      </c>
      <c r="H62" s="38" t="s">
        <v>134</v>
      </c>
      <c r="I62" s="521">
        <f>AVERAGE(I63:I68)</f>
        <v>1600</v>
      </c>
      <c r="J62" s="503" t="s">
        <v>131</v>
      </c>
    </row>
    <row r="63" spans="1:12" ht="12" customHeight="1">
      <c r="A63" s="112" t="s">
        <v>332</v>
      </c>
      <c r="B63" s="54">
        <v>1670</v>
      </c>
      <c r="C63" s="54">
        <v>1700</v>
      </c>
      <c r="D63" s="233">
        <f t="shared" si="9"/>
        <v>1.7964071856287456</v>
      </c>
      <c r="E63" s="54" t="s">
        <v>168</v>
      </c>
      <c r="F63" s="54" t="s">
        <v>134</v>
      </c>
      <c r="G63" s="233" t="s">
        <v>131</v>
      </c>
      <c r="H63" s="38" t="s">
        <v>134</v>
      </c>
      <c r="I63" s="38" t="s">
        <v>134</v>
      </c>
      <c r="J63" s="233" t="s">
        <v>131</v>
      </c>
      <c r="K63" s="442"/>
    </row>
    <row r="64" spans="1:12" ht="12" customHeight="1">
      <c r="A64" s="112" t="s">
        <v>333</v>
      </c>
      <c r="B64" s="54">
        <v>1685</v>
      </c>
      <c r="C64" s="54">
        <v>1695</v>
      </c>
      <c r="D64" s="233">
        <f t="shared" si="9"/>
        <v>0.59347181008901906</v>
      </c>
      <c r="E64" s="54" t="s">
        <v>168</v>
      </c>
      <c r="F64" s="54" t="s">
        <v>134</v>
      </c>
      <c r="G64" s="233" t="s">
        <v>131</v>
      </c>
      <c r="H64" s="38" t="s">
        <v>134</v>
      </c>
      <c r="I64" s="38" t="s">
        <v>134</v>
      </c>
      <c r="J64" s="233" t="s">
        <v>131</v>
      </c>
      <c r="K64" s="442"/>
    </row>
    <row r="65" spans="1:13" ht="12" customHeight="1">
      <c r="A65" s="112" t="s">
        <v>334</v>
      </c>
      <c r="B65" s="54">
        <v>1893</v>
      </c>
      <c r="C65" s="54">
        <v>1750</v>
      </c>
      <c r="D65" s="233">
        <f t="shared" si="9"/>
        <v>-7.5541468568409931</v>
      </c>
      <c r="E65" s="54" t="s">
        <v>168</v>
      </c>
      <c r="F65" s="520">
        <v>1770</v>
      </c>
      <c r="G65" s="233" t="s">
        <v>131</v>
      </c>
      <c r="H65" s="38" t="s">
        <v>134</v>
      </c>
      <c r="I65" s="520">
        <v>1600</v>
      </c>
      <c r="J65" s="233" t="s">
        <v>131</v>
      </c>
      <c r="K65" s="442"/>
    </row>
    <row r="66" spans="1:13" ht="12" customHeight="1">
      <c r="A66" s="112" t="s">
        <v>335</v>
      </c>
      <c r="B66" s="54">
        <v>1785</v>
      </c>
      <c r="C66" s="54">
        <v>1713</v>
      </c>
      <c r="D66" s="233">
        <f t="shared" si="9"/>
        <v>-4.0336134453781476</v>
      </c>
      <c r="E66" s="520">
        <v>2160</v>
      </c>
      <c r="F66" s="54" t="s">
        <v>134</v>
      </c>
      <c r="G66" s="233" t="s">
        <v>131</v>
      </c>
      <c r="H66" s="38" t="s">
        <v>134</v>
      </c>
      <c r="I66" s="38" t="s">
        <v>134</v>
      </c>
      <c r="J66" s="233" t="s">
        <v>131</v>
      </c>
      <c r="K66" s="442"/>
    </row>
    <row r="67" spans="1:13" ht="12" customHeight="1">
      <c r="A67" s="112" t="s">
        <v>339</v>
      </c>
      <c r="B67" s="54">
        <v>2300</v>
      </c>
      <c r="C67" s="54">
        <v>2300</v>
      </c>
      <c r="D67" s="233">
        <f t="shared" si="9"/>
        <v>0</v>
      </c>
      <c r="E67" s="54" t="s">
        <v>168</v>
      </c>
      <c r="F67" s="520">
        <v>2600</v>
      </c>
      <c r="G67" s="233" t="s">
        <v>131</v>
      </c>
      <c r="H67" s="38" t="s">
        <v>134</v>
      </c>
      <c r="I67" s="38" t="s">
        <v>134</v>
      </c>
      <c r="J67" s="233" t="s">
        <v>131</v>
      </c>
      <c r="K67" s="442"/>
    </row>
    <row r="68" spans="1:13" ht="12" customHeight="1">
      <c r="A68" s="112" t="s">
        <v>338</v>
      </c>
      <c r="B68" s="54">
        <v>1696</v>
      </c>
      <c r="C68" s="54">
        <v>1640</v>
      </c>
      <c r="D68" s="233">
        <f t="shared" si="9"/>
        <v>-3.301886792452835</v>
      </c>
      <c r="E68" s="54" t="s">
        <v>168</v>
      </c>
      <c r="F68" s="54" t="s">
        <v>134</v>
      </c>
      <c r="G68" s="233" t="s">
        <v>131</v>
      </c>
      <c r="H68" s="38" t="s">
        <v>134</v>
      </c>
      <c r="I68" s="38" t="s">
        <v>134</v>
      </c>
      <c r="J68" s="233" t="s">
        <v>131</v>
      </c>
      <c r="K68" s="442"/>
    </row>
    <row r="69" spans="1:13" ht="12" customHeight="1">
      <c r="A69" s="105" t="s">
        <v>513</v>
      </c>
      <c r="B69" s="85">
        <v>1994.4</v>
      </c>
      <c r="C69" s="85">
        <v>2013.4</v>
      </c>
      <c r="D69" s="503">
        <f t="shared" ref="D69" si="11">((C69/B69)-1)*100</f>
        <v>0.95266746891295995</v>
      </c>
      <c r="E69" s="521">
        <v>2100</v>
      </c>
      <c r="F69" s="521">
        <v>2180</v>
      </c>
      <c r="G69" s="503">
        <f t="shared" ref="G69:G73" si="12">((F69/E69)-1)*100</f>
        <v>3.8095238095238182</v>
      </c>
      <c r="H69" s="521">
        <v>580</v>
      </c>
      <c r="I69" s="521">
        <v>580</v>
      </c>
      <c r="J69" s="503">
        <f t="shared" ref="J69" si="13">((I69/H69)-1)*100</f>
        <v>0</v>
      </c>
    </row>
    <row r="70" spans="1:13" ht="12" customHeight="1">
      <c r="A70" s="105" t="s">
        <v>514</v>
      </c>
      <c r="B70" s="85">
        <f>AVERAGE(B71:B73)</f>
        <v>2565</v>
      </c>
      <c r="C70" s="85">
        <f>AVERAGE(C71:C73)</f>
        <v>2581.6666666666665</v>
      </c>
      <c r="D70" s="503">
        <f>((C70/B70)-1)*100</f>
        <v>0.64977257959712986</v>
      </c>
      <c r="E70" s="521">
        <f>AVERAGE(E71:E73)</f>
        <v>2935</v>
      </c>
      <c r="F70" s="521">
        <f>AVERAGE(F71:F73)</f>
        <v>2935</v>
      </c>
      <c r="G70" s="503">
        <f t="shared" si="12"/>
        <v>0</v>
      </c>
      <c r="H70" s="521">
        <f>AVERAGE(H71:H73)</f>
        <v>1525</v>
      </c>
      <c r="I70" s="521">
        <f>AVERAGE(I71:I73)</f>
        <v>1516.665</v>
      </c>
      <c r="J70" s="503">
        <f>((I70/H70)-1)*100</f>
        <v>-0.54655737704918383</v>
      </c>
    </row>
    <row r="71" spans="1:13" ht="12" customHeight="1">
      <c r="A71" s="106" t="s">
        <v>515</v>
      </c>
      <c r="B71" s="38">
        <v>1900</v>
      </c>
      <c r="C71" s="38">
        <v>1950</v>
      </c>
      <c r="D71" s="233">
        <f t="shared" ref="D71:D73" si="14">((C71/B71)-1)*100</f>
        <v>2.6315789473684292</v>
      </c>
      <c r="E71" s="38" t="s">
        <v>134</v>
      </c>
      <c r="F71" s="38" t="s">
        <v>134</v>
      </c>
      <c r="G71" s="233" t="s">
        <v>131</v>
      </c>
      <c r="H71" s="520">
        <v>950</v>
      </c>
      <c r="I71" s="520">
        <v>933.33</v>
      </c>
      <c r="J71" s="233">
        <f t="shared" ref="J71:J72" si="15">((I71/H71)-1)*100</f>
        <v>-1.7547368421052534</v>
      </c>
      <c r="K71" s="442"/>
      <c r="L71" s="442"/>
      <c r="M71" s="442"/>
    </row>
    <row r="72" spans="1:13" ht="12" customHeight="1">
      <c r="A72" s="106" t="s">
        <v>516</v>
      </c>
      <c r="B72" s="38">
        <v>3050</v>
      </c>
      <c r="C72" s="38">
        <v>3050</v>
      </c>
      <c r="D72" s="233">
        <f t="shared" si="14"/>
        <v>0</v>
      </c>
      <c r="E72" s="520">
        <v>3000</v>
      </c>
      <c r="F72" s="520">
        <v>3000</v>
      </c>
      <c r="G72" s="233">
        <f t="shared" si="12"/>
        <v>0</v>
      </c>
      <c r="H72" s="520">
        <v>2100</v>
      </c>
      <c r="I72" s="520">
        <v>2100</v>
      </c>
      <c r="J72" s="233">
        <f t="shared" si="15"/>
        <v>0</v>
      </c>
      <c r="K72" s="442"/>
      <c r="L72" s="442"/>
      <c r="M72" s="442"/>
    </row>
    <row r="73" spans="1:13" ht="12" customHeight="1">
      <c r="A73" s="106" t="s">
        <v>517</v>
      </c>
      <c r="B73" s="38">
        <v>2745</v>
      </c>
      <c r="C73" s="38">
        <v>2745</v>
      </c>
      <c r="D73" s="233">
        <f t="shared" si="14"/>
        <v>0</v>
      </c>
      <c r="E73" s="520">
        <v>2870</v>
      </c>
      <c r="F73" s="520">
        <v>2870</v>
      </c>
      <c r="G73" s="233">
        <f t="shared" si="12"/>
        <v>0</v>
      </c>
      <c r="H73" s="38" t="s">
        <v>134</v>
      </c>
      <c r="I73" s="38" t="s">
        <v>134</v>
      </c>
      <c r="J73" s="233" t="s">
        <v>131</v>
      </c>
      <c r="K73" s="442"/>
      <c r="L73" s="442"/>
      <c r="M73" s="442"/>
    </row>
    <row r="74" spans="1:13" ht="12" customHeight="1">
      <c r="A74" s="111" t="s">
        <v>67</v>
      </c>
      <c r="B74" s="85">
        <f>AVERAGE(B75:B79)</f>
        <v>1882</v>
      </c>
      <c r="C74" s="85">
        <f>AVERAGE(C75:C79)</f>
        <v>1856</v>
      </c>
      <c r="D74" s="503">
        <f t="shared" si="9"/>
        <v>-1.381509032943673</v>
      </c>
      <c r="E74" s="521">
        <f>AVERAGE(E75:E79)</f>
        <v>1850</v>
      </c>
      <c r="F74" s="521">
        <f>AVERAGE(F75:F79)</f>
        <v>1685</v>
      </c>
      <c r="G74" s="503">
        <f>((F74/E74)-      1)*100</f>
        <v>-8.9189189189189158</v>
      </c>
      <c r="H74" s="521">
        <f>AVERAGE(H75:H79)</f>
        <v>1320</v>
      </c>
      <c r="I74" s="521">
        <f>AVERAGE(I75:I79)</f>
        <v>1700</v>
      </c>
      <c r="J74" s="503">
        <f>((I74/H74)-      1)*100</f>
        <v>28.787878787878785</v>
      </c>
    </row>
    <row r="75" spans="1:13" ht="12" customHeight="1">
      <c r="A75" s="112" t="s">
        <v>68</v>
      </c>
      <c r="B75" s="54">
        <v>1960</v>
      </c>
      <c r="C75" s="54">
        <v>1950</v>
      </c>
      <c r="D75" s="233">
        <f t="shared" si="9"/>
        <v>-0.51020408163264808</v>
      </c>
      <c r="E75" s="54" t="s">
        <v>168</v>
      </c>
      <c r="F75" s="54" t="s">
        <v>134</v>
      </c>
      <c r="G75" s="233" t="s">
        <v>131</v>
      </c>
      <c r="H75" s="38" t="s">
        <v>134</v>
      </c>
      <c r="I75" s="38" t="s">
        <v>134</v>
      </c>
      <c r="J75" s="233" t="s">
        <v>131</v>
      </c>
      <c r="K75" s="442"/>
      <c r="L75" s="442"/>
    </row>
    <row r="76" spans="1:13" ht="12" customHeight="1">
      <c r="A76" s="112" t="s">
        <v>69</v>
      </c>
      <c r="B76" s="54">
        <v>1835</v>
      </c>
      <c r="C76" s="54">
        <v>1670</v>
      </c>
      <c r="D76" s="233">
        <f t="shared" si="9"/>
        <v>-8.9918256130790191</v>
      </c>
      <c r="E76" s="54" t="s">
        <v>168</v>
      </c>
      <c r="F76" s="54" t="s">
        <v>134</v>
      </c>
      <c r="G76" s="233" t="s">
        <v>131</v>
      </c>
      <c r="H76" s="38" t="s">
        <v>134</v>
      </c>
      <c r="I76" s="38" t="s">
        <v>134</v>
      </c>
      <c r="J76" s="233" t="s">
        <v>131</v>
      </c>
      <c r="K76" s="442"/>
      <c r="L76" s="442"/>
    </row>
    <row r="77" spans="1:13" ht="12" customHeight="1">
      <c r="A77" s="112" t="s">
        <v>129</v>
      </c>
      <c r="B77" s="54">
        <v>1910</v>
      </c>
      <c r="C77" s="54">
        <v>2000</v>
      </c>
      <c r="D77" s="233">
        <f t="shared" si="9"/>
        <v>4.7120418848167533</v>
      </c>
      <c r="E77" s="520">
        <v>2000</v>
      </c>
      <c r="F77" s="520">
        <v>1970</v>
      </c>
      <c r="G77" s="233">
        <f>((F77/E77)-      1)*100</f>
        <v>-1.5000000000000013</v>
      </c>
      <c r="H77" s="520">
        <v>1700</v>
      </c>
      <c r="I77" s="520">
        <v>1700</v>
      </c>
      <c r="J77" s="233">
        <f>((I77/H77)-      1)*100</f>
        <v>0</v>
      </c>
      <c r="K77" s="442"/>
      <c r="L77" s="442"/>
    </row>
    <row r="78" spans="1:13" ht="12" customHeight="1">
      <c r="A78" s="112" t="s">
        <v>55</v>
      </c>
      <c r="B78" s="54">
        <v>1865</v>
      </c>
      <c r="C78" s="54">
        <v>1820</v>
      </c>
      <c r="D78" s="233">
        <f t="shared" si="9"/>
        <v>-2.4128686327077764</v>
      </c>
      <c r="E78" s="520">
        <v>1700</v>
      </c>
      <c r="F78" s="520">
        <v>1400</v>
      </c>
      <c r="G78" s="233" t="s">
        <v>131</v>
      </c>
      <c r="H78" s="38" t="s">
        <v>134</v>
      </c>
      <c r="I78" s="38" t="s">
        <v>134</v>
      </c>
      <c r="J78" s="233" t="s">
        <v>131</v>
      </c>
      <c r="K78" s="442"/>
      <c r="L78" s="442"/>
    </row>
    <row r="79" spans="1:13" ht="12" customHeight="1">
      <c r="A79" s="112" t="s">
        <v>70</v>
      </c>
      <c r="B79" s="54">
        <v>1840</v>
      </c>
      <c r="C79" s="54">
        <v>1840</v>
      </c>
      <c r="D79" s="233">
        <f t="shared" si="9"/>
        <v>0</v>
      </c>
      <c r="E79" s="54" t="s">
        <v>134</v>
      </c>
      <c r="F79" s="54" t="s">
        <v>134</v>
      </c>
      <c r="G79" s="233" t="s">
        <v>131</v>
      </c>
      <c r="H79" s="520">
        <v>940</v>
      </c>
      <c r="I79" s="38" t="s">
        <v>134</v>
      </c>
      <c r="J79" s="233" t="s">
        <v>131</v>
      </c>
      <c r="K79" s="442"/>
      <c r="L79" s="442"/>
    </row>
    <row r="80" spans="1:13" ht="12" customHeight="1">
      <c r="A80" s="111" t="s">
        <v>175</v>
      </c>
      <c r="B80" s="85">
        <f>AVERAGE(B81:B83)</f>
        <v>1823.3333333333333</v>
      </c>
      <c r="C80" s="85">
        <f>AVERAGE(C81:C83)</f>
        <v>1863.3333333333333</v>
      </c>
      <c r="D80" s="503">
        <f t="shared" si="9"/>
        <v>2.1937842778793515</v>
      </c>
      <c r="E80" s="521">
        <f>AVERAGE(E81:E83)</f>
        <v>2250</v>
      </c>
      <c r="F80" s="521">
        <f>AVERAGE(F81:F83)</f>
        <v>2356.6666666666665</v>
      </c>
      <c r="G80" s="503">
        <f t="shared" ref="G80:G84" si="16">((F80/E80)-      1)*100</f>
        <v>4.7407407407407343</v>
      </c>
      <c r="H80" s="521">
        <f>AVERAGE(H81:H83)</f>
        <v>1135</v>
      </c>
      <c r="I80" s="521">
        <f>AVERAGE(I81:I83)</f>
        <v>1160</v>
      </c>
      <c r="J80" s="503">
        <f>((I80/H80)-      1)*100</f>
        <v>2.2026431718061623</v>
      </c>
    </row>
    <row r="81" spans="1:11" ht="12" customHeight="1">
      <c r="A81" s="112" t="s">
        <v>177</v>
      </c>
      <c r="B81" s="54">
        <v>1800</v>
      </c>
      <c r="C81" s="54">
        <v>1800</v>
      </c>
      <c r="D81" s="233">
        <f t="shared" si="9"/>
        <v>0</v>
      </c>
      <c r="E81" s="520">
        <v>2200</v>
      </c>
      <c r="F81" s="520">
        <v>2200</v>
      </c>
      <c r="G81" s="233">
        <f t="shared" si="16"/>
        <v>0</v>
      </c>
      <c r="H81" s="38" t="s">
        <v>134</v>
      </c>
      <c r="I81" s="38" t="s">
        <v>134</v>
      </c>
      <c r="J81" s="233" t="s">
        <v>131</v>
      </c>
      <c r="K81" s="442"/>
    </row>
    <row r="82" spans="1:11" ht="12" customHeight="1">
      <c r="A82" s="112" t="s">
        <v>178</v>
      </c>
      <c r="B82" s="54">
        <v>1900</v>
      </c>
      <c r="C82" s="54">
        <v>1900</v>
      </c>
      <c r="D82" s="233">
        <f t="shared" si="9"/>
        <v>0</v>
      </c>
      <c r="E82" s="520">
        <v>2300</v>
      </c>
      <c r="F82" s="520">
        <v>2300</v>
      </c>
      <c r="G82" s="233">
        <f t="shared" si="16"/>
        <v>0</v>
      </c>
      <c r="H82" s="520">
        <v>1200</v>
      </c>
      <c r="I82" s="520">
        <v>1200</v>
      </c>
      <c r="J82" s="233">
        <f>((I82/H82)-      1)*100</f>
        <v>0</v>
      </c>
      <c r="K82" s="442"/>
    </row>
    <row r="83" spans="1:11" ht="12" customHeight="1">
      <c r="A83" s="112" t="s">
        <v>220</v>
      </c>
      <c r="B83" s="54">
        <v>1770</v>
      </c>
      <c r="C83" s="54">
        <v>1890</v>
      </c>
      <c r="D83" s="233">
        <f t="shared" si="9"/>
        <v>6.7796610169491567</v>
      </c>
      <c r="E83" s="54" t="s">
        <v>134</v>
      </c>
      <c r="F83" s="520">
        <v>2570</v>
      </c>
      <c r="G83" s="233" t="s">
        <v>131</v>
      </c>
      <c r="H83" s="520">
        <v>1070</v>
      </c>
      <c r="I83" s="520">
        <v>1120</v>
      </c>
      <c r="J83" s="233">
        <f>((I83/H83)-      1)*100</f>
        <v>4.6728971962616717</v>
      </c>
      <c r="K83" s="442"/>
    </row>
    <row r="84" spans="1:11" ht="12" customHeight="1">
      <c r="A84" s="111" t="s">
        <v>206</v>
      </c>
      <c r="B84" s="85">
        <f>AVERAGE(B85:B93)</f>
        <v>2038.75</v>
      </c>
      <c r="C84" s="85">
        <f>AVERAGE(C85:C93)</f>
        <v>1981.6666666666667</v>
      </c>
      <c r="D84" s="503">
        <f t="shared" si="9"/>
        <v>-2.7999182505620279</v>
      </c>
      <c r="E84" s="521">
        <f>AVERAGE(E85:E93)</f>
        <v>1900</v>
      </c>
      <c r="F84" s="521">
        <f>AVERAGE(F85:F93)</f>
        <v>2048.35</v>
      </c>
      <c r="G84" s="503">
        <f t="shared" si="16"/>
        <v>7.8078947368420915</v>
      </c>
      <c r="H84" s="521">
        <f>AVERAGE(H85:H93)</f>
        <v>810</v>
      </c>
      <c r="I84" s="521">
        <f>AVERAGE(I85:I93)</f>
        <v>800.83333333333337</v>
      </c>
      <c r="J84" s="503">
        <f>((I84/H84)-      1)*100</f>
        <v>-1.1316872427983515</v>
      </c>
    </row>
    <row r="85" spans="1:11" ht="12" customHeight="1">
      <c r="A85" s="112" t="s">
        <v>195</v>
      </c>
      <c r="B85" s="54">
        <v>1900</v>
      </c>
      <c r="C85" s="54">
        <v>1800</v>
      </c>
      <c r="D85" s="233">
        <f>((C85/B85)-      1)*100</f>
        <v>-5.2631578947368478</v>
      </c>
      <c r="E85" s="54" t="s">
        <v>134</v>
      </c>
      <c r="F85" s="54" t="s">
        <v>134</v>
      </c>
      <c r="G85" s="233" t="s">
        <v>131</v>
      </c>
      <c r="H85" s="38" t="s">
        <v>134</v>
      </c>
      <c r="I85" s="38" t="s">
        <v>134</v>
      </c>
      <c r="J85" s="233" t="s">
        <v>131</v>
      </c>
      <c r="K85" s="442"/>
    </row>
    <row r="86" spans="1:11" ht="12" customHeight="1">
      <c r="A86" s="112" t="s">
        <v>194</v>
      </c>
      <c r="B86" s="54" t="s">
        <v>134</v>
      </c>
      <c r="C86" s="54">
        <v>2000</v>
      </c>
      <c r="D86" s="233" t="s">
        <v>131</v>
      </c>
      <c r="E86" s="54" t="s">
        <v>134</v>
      </c>
      <c r="F86" s="520">
        <v>2300</v>
      </c>
      <c r="G86" s="233" t="s">
        <v>131</v>
      </c>
      <c r="H86" s="38" t="s">
        <v>134</v>
      </c>
      <c r="I86" s="38" t="s">
        <v>134</v>
      </c>
      <c r="J86" s="233" t="s">
        <v>131</v>
      </c>
      <c r="K86" s="442"/>
    </row>
    <row r="87" spans="1:11" ht="12" customHeight="1">
      <c r="A87" s="112" t="s">
        <v>196</v>
      </c>
      <c r="B87" s="54">
        <v>2200</v>
      </c>
      <c r="C87" s="54">
        <v>2200</v>
      </c>
      <c r="D87" s="233">
        <f t="shared" si="9"/>
        <v>0</v>
      </c>
      <c r="E87" s="54" t="s">
        <v>134</v>
      </c>
      <c r="F87" s="520">
        <v>2100</v>
      </c>
      <c r="G87" s="233" t="s">
        <v>131</v>
      </c>
      <c r="H87" s="520">
        <v>900</v>
      </c>
      <c r="I87" s="520">
        <v>900</v>
      </c>
      <c r="J87" s="233">
        <f>((I87/H87)-      1)*100</f>
        <v>0</v>
      </c>
      <c r="K87" s="442"/>
    </row>
    <row r="88" spans="1:11" ht="12" customHeight="1">
      <c r="A88" s="112" t="s">
        <v>198</v>
      </c>
      <c r="B88" s="54">
        <v>2100</v>
      </c>
      <c r="C88" s="54">
        <v>1900</v>
      </c>
      <c r="D88" s="233">
        <f t="shared" si="9"/>
        <v>-9.5238095238095237</v>
      </c>
      <c r="E88" s="54" t="s">
        <v>134</v>
      </c>
      <c r="F88" s="54" t="s">
        <v>134</v>
      </c>
      <c r="G88" s="233" t="s">
        <v>131</v>
      </c>
      <c r="H88" s="520">
        <v>700</v>
      </c>
      <c r="I88" s="520">
        <v>760</v>
      </c>
      <c r="J88" s="233">
        <f>((I88/H88)-      1)*100</f>
        <v>8.5714285714285623</v>
      </c>
      <c r="K88" s="442"/>
    </row>
    <row r="89" spans="1:11" ht="12" customHeight="1">
      <c r="A89" s="112" t="s">
        <v>199</v>
      </c>
      <c r="B89" s="54">
        <v>2400</v>
      </c>
      <c r="C89" s="54">
        <v>2400</v>
      </c>
      <c r="D89" s="233">
        <f t="shared" si="9"/>
        <v>0</v>
      </c>
      <c r="E89" s="54" t="s">
        <v>134</v>
      </c>
      <c r="F89" s="54" t="s">
        <v>134</v>
      </c>
      <c r="G89" s="233" t="s">
        <v>131</v>
      </c>
      <c r="H89" s="520">
        <v>1250</v>
      </c>
      <c r="I89" s="520">
        <v>1100</v>
      </c>
      <c r="J89" s="233">
        <f>((I89/H89)-      1)*100</f>
        <v>-12</v>
      </c>
      <c r="K89" s="442"/>
    </row>
    <row r="90" spans="1:11" ht="12" customHeight="1">
      <c r="A90" s="112" t="s">
        <v>200</v>
      </c>
      <c r="B90" s="54">
        <v>2120</v>
      </c>
      <c r="C90" s="54">
        <v>1890</v>
      </c>
      <c r="D90" s="233">
        <f t="shared" si="9"/>
        <v>-10.849056603773588</v>
      </c>
      <c r="E90" s="54" t="s">
        <v>134</v>
      </c>
      <c r="F90" s="54" t="s">
        <v>134</v>
      </c>
      <c r="G90" s="233" t="s">
        <v>131</v>
      </c>
      <c r="H90" s="38" t="s">
        <v>134</v>
      </c>
      <c r="I90" s="54" t="s">
        <v>134</v>
      </c>
      <c r="J90" s="233" t="s">
        <v>131</v>
      </c>
      <c r="K90" s="442"/>
    </row>
    <row r="91" spans="1:11" ht="12" customHeight="1">
      <c r="A91" s="112" t="s">
        <v>201</v>
      </c>
      <c r="B91" s="54">
        <v>1870</v>
      </c>
      <c r="C91" s="54">
        <v>1905</v>
      </c>
      <c r="D91" s="233">
        <f t="shared" si="9"/>
        <v>1.8716577540107027</v>
      </c>
      <c r="E91" s="520">
        <v>1860</v>
      </c>
      <c r="F91" s="520">
        <v>1893.4</v>
      </c>
      <c r="G91" s="233">
        <f>((F91/E91)-      1)*100</f>
        <v>1.7956989247311927</v>
      </c>
      <c r="H91" s="520">
        <v>630</v>
      </c>
      <c r="I91" s="520">
        <v>665</v>
      </c>
      <c r="J91" s="233">
        <f>((I91/H91)-      1)*100</f>
        <v>5.555555555555558</v>
      </c>
      <c r="K91" s="442"/>
    </row>
    <row r="92" spans="1:11" ht="12" customHeight="1">
      <c r="A92" s="112" t="s">
        <v>202</v>
      </c>
      <c r="B92" s="54">
        <v>1900</v>
      </c>
      <c r="C92" s="54">
        <v>1920</v>
      </c>
      <c r="D92" s="233">
        <f t="shared" si="9"/>
        <v>1.0526315789473717</v>
      </c>
      <c r="E92" s="520">
        <v>1940</v>
      </c>
      <c r="F92" s="520">
        <v>1900</v>
      </c>
      <c r="G92" s="233">
        <f>((F92/E92)-      1)*100</f>
        <v>-2.0618556701030966</v>
      </c>
      <c r="H92" s="520">
        <v>700</v>
      </c>
      <c r="I92" s="520">
        <v>700</v>
      </c>
      <c r="J92" s="233">
        <f>((I92/H92)-      1)*100</f>
        <v>0</v>
      </c>
      <c r="K92" s="442"/>
    </row>
    <row r="93" spans="1:11" ht="12" customHeight="1">
      <c r="A93" s="112" t="s">
        <v>218</v>
      </c>
      <c r="B93" s="54">
        <v>1820</v>
      </c>
      <c r="C93" s="54">
        <v>1820</v>
      </c>
      <c r="D93" s="233">
        <f t="shared" si="9"/>
        <v>0</v>
      </c>
      <c r="E93" s="54" t="s">
        <v>134</v>
      </c>
      <c r="F93" s="54" t="s">
        <v>134</v>
      </c>
      <c r="G93" s="233" t="s">
        <v>131</v>
      </c>
      <c r="H93" s="520">
        <v>680</v>
      </c>
      <c r="I93" s="520">
        <v>680</v>
      </c>
      <c r="J93" s="233">
        <f>((I93/H93)-      1)*100</f>
        <v>0</v>
      </c>
      <c r="K93" s="442"/>
    </row>
    <row r="94" spans="1:11" ht="12" customHeight="1">
      <c r="A94" s="111" t="s">
        <v>62</v>
      </c>
      <c r="B94" s="85">
        <f>AVERAGE(B95:B98)</f>
        <v>1929.25</v>
      </c>
      <c r="C94" s="85">
        <f>AVERAGE(C95:C98)</f>
        <v>1872.5</v>
      </c>
      <c r="D94" s="503">
        <f t="shared" si="9"/>
        <v>-2.9415576001036725</v>
      </c>
      <c r="E94" s="521">
        <f>AVERAGE(E95:E98)</f>
        <v>2000</v>
      </c>
      <c r="F94" s="521">
        <f>AVERAGE(F95:F98)</f>
        <v>1913.3333333333333</v>
      </c>
      <c r="G94" s="503">
        <f>((F94/E94)-      1)*100</f>
        <v>-4.3333333333333339</v>
      </c>
      <c r="H94" s="83" t="s">
        <v>45</v>
      </c>
      <c r="I94" s="521">
        <f>AVERAGE(I95:I98)</f>
        <v>700</v>
      </c>
      <c r="J94" s="503" t="s">
        <v>131</v>
      </c>
      <c r="K94" s="442"/>
    </row>
    <row r="95" spans="1:11" ht="12" customHeight="1">
      <c r="A95" s="112" t="s">
        <v>63</v>
      </c>
      <c r="B95" s="54">
        <v>2000</v>
      </c>
      <c r="C95" s="54">
        <v>2000</v>
      </c>
      <c r="D95" s="233">
        <f t="shared" si="9"/>
        <v>0</v>
      </c>
      <c r="E95" s="54" t="s">
        <v>168</v>
      </c>
      <c r="F95" s="54" t="s">
        <v>134</v>
      </c>
      <c r="G95" s="233" t="s">
        <v>131</v>
      </c>
      <c r="H95" s="54" t="s">
        <v>134</v>
      </c>
      <c r="I95" s="54" t="s">
        <v>134</v>
      </c>
      <c r="J95" s="233" t="s">
        <v>131</v>
      </c>
      <c r="K95" s="442"/>
    </row>
    <row r="96" spans="1:11" ht="12" customHeight="1">
      <c r="A96" s="112" t="s">
        <v>64</v>
      </c>
      <c r="B96" s="54">
        <v>1850</v>
      </c>
      <c r="C96" s="54">
        <v>1770</v>
      </c>
      <c r="D96" s="233">
        <f t="shared" si="9"/>
        <v>-4.3243243243243246</v>
      </c>
      <c r="E96" s="54" t="s">
        <v>168</v>
      </c>
      <c r="F96" s="520">
        <v>2000</v>
      </c>
      <c r="G96" s="233" t="s">
        <v>131</v>
      </c>
      <c r="H96" s="54" t="s">
        <v>134</v>
      </c>
      <c r="I96" s="520">
        <v>700</v>
      </c>
      <c r="J96" s="233" t="s">
        <v>131</v>
      </c>
      <c r="K96" s="442"/>
    </row>
    <row r="97" spans="1:11" ht="12" customHeight="1">
      <c r="A97" s="112" t="s">
        <v>48</v>
      </c>
      <c r="B97" s="54">
        <v>1867</v>
      </c>
      <c r="C97" s="54">
        <v>1720</v>
      </c>
      <c r="D97" s="233">
        <f t="shared" si="9"/>
        <v>-7.873594001071238</v>
      </c>
      <c r="E97" s="520">
        <v>2000</v>
      </c>
      <c r="F97" s="520">
        <v>1740</v>
      </c>
      <c r="G97" s="233">
        <f>((F97/E97)-      1)*100</f>
        <v>-13</v>
      </c>
      <c r="H97" s="54" t="s">
        <v>134</v>
      </c>
      <c r="I97" s="54" t="s">
        <v>134</v>
      </c>
      <c r="J97" s="233" t="s">
        <v>131</v>
      </c>
      <c r="K97" s="442"/>
    </row>
    <row r="98" spans="1:11" ht="12" customHeight="1">
      <c r="A98" s="112" t="s">
        <v>65</v>
      </c>
      <c r="B98" s="54">
        <v>2000</v>
      </c>
      <c r="C98" s="54">
        <v>2000</v>
      </c>
      <c r="D98" s="233">
        <f t="shared" si="9"/>
        <v>0</v>
      </c>
      <c r="E98" s="520">
        <v>2000</v>
      </c>
      <c r="F98" s="520">
        <v>2000</v>
      </c>
      <c r="G98" s="233">
        <f>((F98/E98)-      1)*100</f>
        <v>0</v>
      </c>
      <c r="H98" s="54" t="s">
        <v>134</v>
      </c>
      <c r="I98" s="54" t="s">
        <v>134</v>
      </c>
      <c r="J98" s="233" t="s">
        <v>131</v>
      </c>
      <c r="K98" s="442"/>
    </row>
    <row r="99" spans="1:11" ht="12" customHeight="1">
      <c r="A99" s="87" t="s">
        <v>66</v>
      </c>
      <c r="B99" s="85">
        <f>AVERAGE(B100:B101)</f>
        <v>1880</v>
      </c>
      <c r="C99" s="85">
        <f>AVERAGE(C100:C102)</f>
        <v>1893.3333333333333</v>
      </c>
      <c r="D99" s="503">
        <f>((C99/B99)-1)*100</f>
        <v>0.70921985815601829</v>
      </c>
      <c r="E99" s="521">
        <f>AVERAGE(E100:E101)</f>
        <v>1960</v>
      </c>
      <c r="F99" s="521">
        <f>AVERAGE(F100:F101)</f>
        <v>2007</v>
      </c>
      <c r="G99" s="503">
        <f>((F99/E99)-1)*100</f>
        <v>2.3979591836734704</v>
      </c>
      <c r="H99" s="83" t="s">
        <v>45</v>
      </c>
      <c r="I99" s="83" t="s">
        <v>45</v>
      </c>
      <c r="J99" s="233" t="s">
        <v>131</v>
      </c>
    </row>
    <row r="100" spans="1:11" ht="12" customHeight="1">
      <c r="A100" s="86" t="s">
        <v>34</v>
      </c>
      <c r="B100" s="38">
        <v>1960</v>
      </c>
      <c r="C100" s="38">
        <v>1920</v>
      </c>
      <c r="D100" s="233">
        <f>((C100/B100)-1)*100</f>
        <v>-2.0408163265306145</v>
      </c>
      <c r="E100" s="38" t="s">
        <v>134</v>
      </c>
      <c r="F100" s="38" t="s">
        <v>134</v>
      </c>
      <c r="G100" s="233" t="s">
        <v>131</v>
      </c>
      <c r="H100" s="54" t="s">
        <v>134</v>
      </c>
      <c r="I100" s="54" t="s">
        <v>134</v>
      </c>
      <c r="J100" s="233" t="s">
        <v>131</v>
      </c>
      <c r="K100" s="442"/>
    </row>
    <row r="101" spans="1:11" ht="12" customHeight="1">
      <c r="A101" s="86" t="s">
        <v>49</v>
      </c>
      <c r="B101" s="38">
        <v>1800</v>
      </c>
      <c r="C101" s="38">
        <v>1860</v>
      </c>
      <c r="D101" s="233">
        <f>((C101/B101)-1)*100</f>
        <v>3.3333333333333437</v>
      </c>
      <c r="E101" s="520">
        <v>1960</v>
      </c>
      <c r="F101" s="520">
        <v>2007</v>
      </c>
      <c r="G101" s="233">
        <f>((F101/E101)-1)*100</f>
        <v>2.3979591836734704</v>
      </c>
      <c r="H101" s="54" t="s">
        <v>134</v>
      </c>
      <c r="I101" s="54" t="s">
        <v>134</v>
      </c>
      <c r="J101" s="233" t="s">
        <v>131</v>
      </c>
      <c r="K101" s="442"/>
    </row>
    <row r="102" spans="1:11" ht="12" customHeight="1">
      <c r="A102" s="86" t="s">
        <v>600</v>
      </c>
      <c r="B102" s="38" t="s">
        <v>134</v>
      </c>
      <c r="C102" s="348">
        <v>1900</v>
      </c>
      <c r="D102" s="233" t="s">
        <v>131</v>
      </c>
      <c r="E102" s="226" t="s">
        <v>134</v>
      </c>
      <c r="F102" s="38" t="s">
        <v>134</v>
      </c>
      <c r="G102" s="233" t="s">
        <v>131</v>
      </c>
      <c r="H102" s="513" t="s">
        <v>134</v>
      </c>
      <c r="I102" s="513" t="s">
        <v>134</v>
      </c>
      <c r="J102" s="233" t="s">
        <v>131</v>
      </c>
      <c r="K102" s="442"/>
    </row>
    <row r="103" spans="1:11" ht="9" customHeight="1">
      <c r="A103" s="369" t="s">
        <v>53</v>
      </c>
      <c r="B103" s="432"/>
      <c r="C103" s="62"/>
      <c r="D103" s="512"/>
      <c r="E103" s="514"/>
      <c r="F103" s="514"/>
      <c r="G103" s="512"/>
      <c r="H103" s="514"/>
      <c r="I103" s="514"/>
      <c r="J103" s="512"/>
    </row>
    <row r="104" spans="1:11" ht="9" customHeight="1">
      <c r="A104" s="61" t="s">
        <v>557</v>
      </c>
      <c r="B104" s="9"/>
      <c r="C104" s="9"/>
      <c r="D104" s="84"/>
      <c r="E104" s="497"/>
      <c r="F104" s="497"/>
      <c r="G104" s="84"/>
      <c r="H104" s="497"/>
      <c r="I104" s="497"/>
      <c r="J104" s="84"/>
    </row>
  </sheetData>
  <mergeCells count="9">
    <mergeCell ref="A5:A6"/>
    <mergeCell ref="B5:D5"/>
    <mergeCell ref="E5:G5"/>
    <mergeCell ref="H5:J5"/>
    <mergeCell ref="A59:A60"/>
    <mergeCell ref="B59:D59"/>
    <mergeCell ref="E59:G59"/>
    <mergeCell ref="H59:J59"/>
    <mergeCell ref="A58:F58"/>
  </mergeCells>
  <pageMargins left="0" right="0" top="0" bottom="0" header="0" footer="0"/>
  <pageSetup paperSize="9" orientation="portrait" horizontalDpi="0" verticalDpi="0"/>
  <headerFooter scaleWithDoc="0" alignWithMargins="0"/>
  <rowBreaks count="1" manualBreakCount="1"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L189"/>
  <sheetViews>
    <sheetView showGridLines="0" zoomScaleNormal="100" workbookViewId="0">
      <selection activeCell="N28" sqref="N28"/>
    </sheetView>
  </sheetViews>
  <sheetFormatPr baseColWidth="10" defaultColWidth="11.42578125" defaultRowHeight="12.75"/>
  <cols>
    <col min="1" max="1" width="15.85546875" style="46" customWidth="1"/>
    <col min="2" max="3" width="7.85546875" style="46" customWidth="1"/>
    <col min="4" max="4" width="6.85546875" style="46" customWidth="1"/>
    <col min="5" max="6" width="7.85546875" style="46" customWidth="1"/>
    <col min="7" max="7" width="6.85546875" style="46" customWidth="1"/>
    <col min="8" max="9" width="7.85546875" style="46" customWidth="1"/>
    <col min="10" max="10" width="6.85546875" style="46" customWidth="1"/>
    <col min="11" max="16384" width="11.42578125" style="46"/>
  </cols>
  <sheetData>
    <row r="1" spans="1:10" s="50" customFormat="1" ht="21.95" customHeight="1">
      <c r="A1" s="56" t="s">
        <v>648</v>
      </c>
      <c r="B1" s="15"/>
      <c r="C1" s="15"/>
      <c r="D1" s="9"/>
      <c r="E1" s="9"/>
      <c r="F1" s="9"/>
      <c r="G1" s="9"/>
      <c r="H1" s="9"/>
      <c r="I1" s="9"/>
      <c r="J1" s="9"/>
    </row>
    <row r="2" spans="1:10" s="50" customFormat="1" ht="11.1" customHeight="1">
      <c r="A2" s="5" t="s">
        <v>615</v>
      </c>
      <c r="B2" s="15"/>
      <c r="C2" s="15"/>
      <c r="D2" s="9"/>
      <c r="E2" s="9"/>
      <c r="F2" s="9"/>
      <c r="G2" s="9"/>
      <c r="H2" s="9"/>
      <c r="I2" s="9"/>
      <c r="J2" s="9"/>
    </row>
    <row r="3" spans="1:10" ht="11.1" customHeight="1">
      <c r="A3" s="5" t="s">
        <v>152</v>
      </c>
      <c r="B3" s="15"/>
      <c r="C3" s="15"/>
      <c r="D3" s="9"/>
      <c r="E3" s="9"/>
      <c r="F3" s="9"/>
      <c r="G3" s="9"/>
      <c r="H3" s="9"/>
      <c r="I3" s="9"/>
      <c r="J3" s="9"/>
    </row>
    <row r="4" spans="1:10" ht="3.9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.95" customHeight="1">
      <c r="A5" s="638" t="s">
        <v>112</v>
      </c>
      <c r="B5" s="640" t="s">
        <v>221</v>
      </c>
      <c r="C5" s="641"/>
      <c r="D5" s="642"/>
      <c r="E5" s="640" t="s">
        <v>222</v>
      </c>
      <c r="F5" s="641"/>
      <c r="G5" s="642"/>
      <c r="H5" s="640" t="s">
        <v>223</v>
      </c>
      <c r="I5" s="641"/>
      <c r="J5" s="642"/>
    </row>
    <row r="6" spans="1:10" ht="12.95" customHeight="1">
      <c r="A6" s="639"/>
      <c r="B6" s="8">
        <v>2019</v>
      </c>
      <c r="C6" s="8">
        <v>2020</v>
      </c>
      <c r="D6" s="8" t="s">
        <v>38</v>
      </c>
      <c r="E6" s="8">
        <v>2019</v>
      </c>
      <c r="F6" s="8">
        <v>2020</v>
      </c>
      <c r="G6" s="8" t="s">
        <v>38</v>
      </c>
      <c r="H6" s="8">
        <v>2019</v>
      </c>
      <c r="I6" s="8">
        <v>2020</v>
      </c>
      <c r="J6" s="8" t="s">
        <v>38</v>
      </c>
    </row>
    <row r="7" spans="1:10" ht="12.95" customHeight="1">
      <c r="A7" s="105" t="s">
        <v>543</v>
      </c>
      <c r="B7" s="63">
        <f>AVERAGE(B8:B13)</f>
        <v>2094.5</v>
      </c>
      <c r="C7" s="63">
        <f>AVERAGE(C8:C13)</f>
        <v>2051.1666666666665</v>
      </c>
      <c r="D7" s="503">
        <f>((C7/B7)-1)*100</f>
        <v>-2.0689106389750966</v>
      </c>
      <c r="E7" s="63">
        <f t="shared" ref="E7:F7" si="0">AVERAGE(E8:E13)</f>
        <v>2835.3333333333335</v>
      </c>
      <c r="F7" s="63">
        <f t="shared" si="0"/>
        <v>2757.4</v>
      </c>
      <c r="G7" s="503">
        <f>((F7/E7)-1)*100</f>
        <v>-2.7486480131671764</v>
      </c>
      <c r="H7" s="63">
        <f>AVERAGE(H8:H13)</f>
        <v>2385.8333333333335</v>
      </c>
      <c r="I7" s="63">
        <f>AVERAGE(I8:I13)</f>
        <v>2183</v>
      </c>
      <c r="J7" s="503">
        <f t="shared" ref="J7:J13" si="1">((I7/H7)-1)*100</f>
        <v>-8.5015717778553999</v>
      </c>
    </row>
    <row r="8" spans="1:10" ht="12.95" customHeight="1">
      <c r="A8" s="106" t="s">
        <v>544</v>
      </c>
      <c r="B8" s="115">
        <v>2110</v>
      </c>
      <c r="C8" s="115">
        <v>2110</v>
      </c>
      <c r="D8" s="233">
        <f t="shared" ref="D8:D13" si="2">((C8/B8)-1)*100</f>
        <v>0</v>
      </c>
      <c r="E8" s="115">
        <v>2870</v>
      </c>
      <c r="F8" s="115">
        <v>2870</v>
      </c>
      <c r="G8" s="233">
        <f t="shared" ref="G8:G13" si="3">((F8/E8)-1)*100</f>
        <v>0</v>
      </c>
      <c r="H8" s="115">
        <v>2025</v>
      </c>
      <c r="I8" s="115">
        <v>2025</v>
      </c>
      <c r="J8" s="233">
        <f t="shared" si="1"/>
        <v>0</v>
      </c>
    </row>
    <row r="9" spans="1:10" s="48" customFormat="1" ht="12.95" customHeight="1">
      <c r="A9" s="106" t="s">
        <v>545</v>
      </c>
      <c r="B9" s="429">
        <v>2147</v>
      </c>
      <c r="C9" s="429">
        <v>2147</v>
      </c>
      <c r="D9" s="233">
        <f t="shared" si="2"/>
        <v>0</v>
      </c>
      <c r="E9" s="429">
        <v>2927</v>
      </c>
      <c r="F9" s="429">
        <v>2927</v>
      </c>
      <c r="G9" s="233">
        <f t="shared" si="3"/>
        <v>0</v>
      </c>
      <c r="H9" s="429">
        <v>2100</v>
      </c>
      <c r="I9" s="429">
        <v>2100</v>
      </c>
      <c r="J9" s="233">
        <f t="shared" si="1"/>
        <v>0</v>
      </c>
    </row>
    <row r="10" spans="1:10" s="48" customFormat="1" ht="12.95" customHeight="1">
      <c r="A10" s="106" t="s">
        <v>616</v>
      </c>
      <c r="B10" s="115">
        <v>2150</v>
      </c>
      <c r="C10" s="115">
        <v>2115</v>
      </c>
      <c r="D10" s="233">
        <f t="shared" si="2"/>
        <v>-1.6279069767441867</v>
      </c>
      <c r="E10" s="115">
        <v>2895</v>
      </c>
      <c r="F10" s="115">
        <v>2895</v>
      </c>
      <c r="G10" s="233">
        <f t="shared" si="3"/>
        <v>0</v>
      </c>
      <c r="H10" s="115">
        <v>2300</v>
      </c>
      <c r="I10" s="115">
        <v>2300</v>
      </c>
      <c r="J10" s="233">
        <f t="shared" si="1"/>
        <v>0</v>
      </c>
    </row>
    <row r="11" spans="1:10" s="48" customFormat="1" ht="12.95" customHeight="1">
      <c r="A11" s="106" t="s">
        <v>548</v>
      </c>
      <c r="B11" s="115">
        <v>1950</v>
      </c>
      <c r="C11" s="115">
        <v>1690</v>
      </c>
      <c r="D11" s="233">
        <f t="shared" si="2"/>
        <v>-13.33333333333333</v>
      </c>
      <c r="E11" s="115">
        <v>2700</v>
      </c>
      <c r="F11" s="115" t="s">
        <v>134</v>
      </c>
      <c r="G11" s="233" t="s">
        <v>131</v>
      </c>
      <c r="H11" s="115">
        <v>3400</v>
      </c>
      <c r="I11" s="115" t="s">
        <v>134</v>
      </c>
      <c r="J11" s="233" t="s">
        <v>131</v>
      </c>
    </row>
    <row r="12" spans="1:10" s="48" customFormat="1" ht="12.95" customHeight="1">
      <c r="A12" s="106" t="s">
        <v>617</v>
      </c>
      <c r="B12" s="429">
        <v>2100</v>
      </c>
      <c r="C12" s="429">
        <v>2135</v>
      </c>
      <c r="D12" s="233">
        <f t="shared" si="2"/>
        <v>1.6666666666666607</v>
      </c>
      <c r="E12" s="429">
        <v>2900</v>
      </c>
      <c r="F12" s="429">
        <v>2865</v>
      </c>
      <c r="G12" s="233">
        <f t="shared" si="3"/>
        <v>-1.2068965517241348</v>
      </c>
      <c r="H12" s="429">
        <v>2240</v>
      </c>
      <c r="I12" s="429">
        <v>2240</v>
      </c>
      <c r="J12" s="233">
        <f t="shared" si="1"/>
        <v>0</v>
      </c>
    </row>
    <row r="13" spans="1:10" s="49" customFormat="1" ht="12.95" customHeight="1">
      <c r="A13" s="106" t="s">
        <v>550</v>
      </c>
      <c r="B13" s="115">
        <v>2110</v>
      </c>
      <c r="C13" s="115">
        <v>2110</v>
      </c>
      <c r="D13" s="233">
        <f t="shared" si="2"/>
        <v>0</v>
      </c>
      <c r="E13" s="115">
        <v>2720</v>
      </c>
      <c r="F13" s="115">
        <v>2230</v>
      </c>
      <c r="G13" s="233">
        <f t="shared" si="3"/>
        <v>-18.014705882352942</v>
      </c>
      <c r="H13" s="115">
        <v>2250</v>
      </c>
      <c r="I13" s="115">
        <v>2250</v>
      </c>
      <c r="J13" s="233">
        <f t="shared" si="1"/>
        <v>0</v>
      </c>
    </row>
    <row r="14" spans="1:10" s="48" customFormat="1" ht="12.95" customHeight="1">
      <c r="A14" s="228" t="s">
        <v>476</v>
      </c>
      <c r="B14" s="85">
        <f>AVERAGE(B15:B15)</f>
        <v>1595</v>
      </c>
      <c r="C14" s="85">
        <f>AVERAGE(C15:C15)</f>
        <v>1655</v>
      </c>
      <c r="D14" s="503">
        <f>((C14/B14)-    1)*100</f>
        <v>3.7617554858934144</v>
      </c>
      <c r="E14" s="85" t="s">
        <v>45</v>
      </c>
      <c r="F14" s="85" t="s">
        <v>45</v>
      </c>
      <c r="G14" s="503" t="s">
        <v>131</v>
      </c>
      <c r="H14" s="85" t="s">
        <v>45</v>
      </c>
      <c r="I14" s="229" t="s">
        <v>45</v>
      </c>
      <c r="J14" s="233" t="s">
        <v>131</v>
      </c>
    </row>
    <row r="15" spans="1:10" s="45" customFormat="1" ht="12.95" customHeight="1">
      <c r="A15" s="230" t="s">
        <v>477</v>
      </c>
      <c r="B15" s="38">
        <v>1595</v>
      </c>
      <c r="C15" s="38">
        <v>1655</v>
      </c>
      <c r="D15" s="233">
        <f>((C15/B15)-    1)*100</f>
        <v>3.7617554858934144</v>
      </c>
      <c r="E15" s="38" t="s">
        <v>134</v>
      </c>
      <c r="F15" s="38" t="s">
        <v>134</v>
      </c>
      <c r="G15" s="233" t="s">
        <v>131</v>
      </c>
      <c r="H15" s="38" t="s">
        <v>134</v>
      </c>
      <c r="I15" s="38" t="s">
        <v>134</v>
      </c>
      <c r="J15" s="233" t="s">
        <v>131</v>
      </c>
    </row>
    <row r="16" spans="1:10" s="45" customFormat="1" ht="12.95" customHeight="1">
      <c r="A16" s="87" t="s">
        <v>95</v>
      </c>
      <c r="B16" s="85">
        <f>AVERAGE(B17:B22)</f>
        <v>1820.2</v>
      </c>
      <c r="C16" s="85">
        <f>AVERAGE(C17:C22)</f>
        <v>1908.1666666666667</v>
      </c>
      <c r="D16" s="503">
        <f t="shared" ref="D16:D22" si="4">((C16/B16)-      1)*100</f>
        <v>4.8328022561623385</v>
      </c>
      <c r="E16" s="85">
        <f t="shared" ref="E16:F16" si="5">AVERAGE(E17:E22)</f>
        <v>2090</v>
      </c>
      <c r="F16" s="85">
        <f t="shared" si="5"/>
        <v>2193.25</v>
      </c>
      <c r="G16" s="503">
        <f>((F16/E16)-      1)*100</f>
        <v>4.9401913875598114</v>
      </c>
      <c r="H16" s="85">
        <f t="shared" ref="H16:I16" si="6">AVERAGE(H17:H22)</f>
        <v>1792.5</v>
      </c>
      <c r="I16" s="85">
        <f t="shared" si="6"/>
        <v>1850</v>
      </c>
      <c r="J16" s="503">
        <f>((I16/H16)-      1)*100</f>
        <v>3.2078103207810349</v>
      </c>
    </row>
    <row r="17" spans="1:11" s="68" customFormat="1" ht="12.95" customHeight="1">
      <c r="A17" s="86" t="s">
        <v>97</v>
      </c>
      <c r="B17" s="38">
        <v>1447</v>
      </c>
      <c r="C17" s="38">
        <v>1447</v>
      </c>
      <c r="D17" s="233">
        <f t="shared" si="4"/>
        <v>0</v>
      </c>
      <c r="E17" s="38">
        <v>1300</v>
      </c>
      <c r="F17" s="38">
        <v>1700</v>
      </c>
      <c r="G17" s="233">
        <f>((F17/E17)-      1)*100</f>
        <v>30.76923076923077</v>
      </c>
      <c r="H17" s="38" t="s">
        <v>134</v>
      </c>
      <c r="I17" s="38" t="s">
        <v>134</v>
      </c>
      <c r="J17" s="233" t="s">
        <v>131</v>
      </c>
    </row>
    <row r="18" spans="1:11" s="68" customFormat="1" ht="12.95" customHeight="1">
      <c r="A18" s="86" t="s">
        <v>96</v>
      </c>
      <c r="B18" s="38">
        <v>1440</v>
      </c>
      <c r="C18" s="38">
        <v>1405</v>
      </c>
      <c r="D18" s="233">
        <f t="shared" si="4"/>
        <v>-2.430555555555558</v>
      </c>
      <c r="E18" s="38">
        <v>2587</v>
      </c>
      <c r="F18" s="38">
        <v>2587</v>
      </c>
      <c r="G18" s="233">
        <f>((F18/E18)-      1)*100</f>
        <v>0</v>
      </c>
      <c r="H18" s="38">
        <v>1785</v>
      </c>
      <c r="I18" s="38">
        <v>1900</v>
      </c>
      <c r="J18" s="233">
        <f>((I18/H18)-      1)*100</f>
        <v>6.4425770308123242</v>
      </c>
    </row>
    <row r="19" spans="1:11" s="76" customFormat="1" ht="12.95" customHeight="1">
      <c r="A19" s="86" t="s">
        <v>99</v>
      </c>
      <c r="B19" s="38">
        <v>1924</v>
      </c>
      <c r="C19" s="38">
        <v>1924</v>
      </c>
      <c r="D19" s="233">
        <f t="shared" si="4"/>
        <v>0</v>
      </c>
      <c r="E19" s="38">
        <v>1553</v>
      </c>
      <c r="F19" s="38">
        <v>1553</v>
      </c>
      <c r="G19" s="233">
        <f>((F19/E19)-      1)*100</f>
        <v>0</v>
      </c>
      <c r="H19" s="38">
        <v>1800</v>
      </c>
      <c r="I19" s="38">
        <v>1800</v>
      </c>
      <c r="J19" s="233">
        <f>((I19/H19)-      1)*100</f>
        <v>0</v>
      </c>
    </row>
    <row r="20" spans="1:11" s="76" customFormat="1" ht="12.95" customHeight="1">
      <c r="A20" s="86" t="s">
        <v>100</v>
      </c>
      <c r="B20" s="38" t="s">
        <v>134</v>
      </c>
      <c r="C20" s="38">
        <v>2350</v>
      </c>
      <c r="D20" s="233" t="s">
        <v>131</v>
      </c>
      <c r="E20" s="54" t="s">
        <v>134</v>
      </c>
      <c r="F20" s="38" t="s">
        <v>134</v>
      </c>
      <c r="G20" s="233" t="s">
        <v>131</v>
      </c>
      <c r="H20" s="38" t="s">
        <v>134</v>
      </c>
      <c r="I20" s="38" t="s">
        <v>134</v>
      </c>
      <c r="J20" s="233" t="s">
        <v>131</v>
      </c>
    </row>
    <row r="21" spans="1:11" s="76" customFormat="1" ht="12.95" customHeight="1">
      <c r="A21" s="86" t="s">
        <v>101</v>
      </c>
      <c r="B21" s="54">
        <v>2690</v>
      </c>
      <c r="C21" s="54">
        <v>2713</v>
      </c>
      <c r="D21" s="233">
        <f t="shared" si="4"/>
        <v>0.85501858736058978</v>
      </c>
      <c r="E21" s="54">
        <v>2920</v>
      </c>
      <c r="F21" s="54">
        <v>2933</v>
      </c>
      <c r="G21" s="233">
        <f>((F21/E21)-      1)*100</f>
        <v>0.4452054794520599</v>
      </c>
      <c r="H21" s="54" t="s">
        <v>134</v>
      </c>
      <c r="I21" s="54" t="s">
        <v>134</v>
      </c>
      <c r="J21" s="233" t="s">
        <v>131</v>
      </c>
    </row>
    <row r="22" spans="1:11" s="76" customFormat="1" ht="12.95" customHeight="1">
      <c r="A22" s="86" t="s">
        <v>147</v>
      </c>
      <c r="B22" s="54">
        <v>1600</v>
      </c>
      <c r="C22" s="54">
        <v>1610</v>
      </c>
      <c r="D22" s="233">
        <f t="shared" si="4"/>
        <v>0.62500000000000888</v>
      </c>
      <c r="E22" s="54" t="s">
        <v>134</v>
      </c>
      <c r="F22" s="54" t="s">
        <v>134</v>
      </c>
      <c r="G22" s="233" t="s">
        <v>131</v>
      </c>
      <c r="H22" s="54" t="s">
        <v>134</v>
      </c>
      <c r="I22" s="54" t="s">
        <v>134</v>
      </c>
      <c r="J22" s="233" t="s">
        <v>131</v>
      </c>
    </row>
    <row r="23" spans="1:11" s="76" customFormat="1" ht="12.95" customHeight="1">
      <c r="A23" s="111" t="s">
        <v>180</v>
      </c>
      <c r="B23" s="85">
        <f>AVERAGE(B24:B30)</f>
        <v>1822.8</v>
      </c>
      <c r="C23" s="85">
        <f>AVERAGE(C24:C30)</f>
        <v>1802.6666666666667</v>
      </c>
      <c r="D23" s="503">
        <f t="shared" ref="D23:D29" si="7">((C23/B23)-1)*100</f>
        <v>-1.1045278326384245</v>
      </c>
      <c r="E23" s="85">
        <f>AVERAGE(E24:E30)</f>
        <v>2485</v>
      </c>
      <c r="F23" s="85">
        <f>AVERAGE(F24:F30)</f>
        <v>2605</v>
      </c>
      <c r="G23" s="503">
        <v>22.807017543859654</v>
      </c>
      <c r="H23" s="85">
        <f>AVERAGE(H24:H30)</f>
        <v>2075</v>
      </c>
      <c r="I23" s="85">
        <f>AVERAGE(I24:I30)</f>
        <v>1625</v>
      </c>
      <c r="J23" s="503">
        <v>22.807017543859654</v>
      </c>
    </row>
    <row r="24" spans="1:11" s="76" customFormat="1" ht="12.95" customHeight="1">
      <c r="A24" s="86" t="s">
        <v>216</v>
      </c>
      <c r="B24" s="54">
        <v>1680</v>
      </c>
      <c r="C24" s="54">
        <v>1680</v>
      </c>
      <c r="D24" s="233">
        <f t="shared" si="7"/>
        <v>0</v>
      </c>
      <c r="E24" s="54" t="s">
        <v>134</v>
      </c>
      <c r="F24" s="54" t="s">
        <v>134</v>
      </c>
      <c r="G24" s="233" t="s">
        <v>131</v>
      </c>
      <c r="H24" s="54">
        <v>1190</v>
      </c>
      <c r="I24" s="54">
        <v>1190</v>
      </c>
      <c r="J24" s="233">
        <f>((I24/H24)-1)*100</f>
        <v>0</v>
      </c>
    </row>
    <row r="25" spans="1:11" s="69" customFormat="1" ht="12.95" customHeight="1">
      <c r="A25" s="86" t="s">
        <v>207</v>
      </c>
      <c r="B25" s="54">
        <v>1693.4</v>
      </c>
      <c r="C25" s="54">
        <v>1693</v>
      </c>
      <c r="D25" s="233">
        <f t="shared" si="7"/>
        <v>-2.3621117278849191E-2</v>
      </c>
      <c r="E25" s="54">
        <v>2800</v>
      </c>
      <c r="F25" s="54">
        <v>2800</v>
      </c>
      <c r="G25" s="233">
        <f>((F25/E25)-1)*100</f>
        <v>0</v>
      </c>
      <c r="H25" s="54" t="s">
        <v>134</v>
      </c>
      <c r="I25" s="54" t="s">
        <v>134</v>
      </c>
      <c r="J25" s="233" t="s">
        <v>131</v>
      </c>
    </row>
    <row r="26" spans="1:11" s="69" customFormat="1" ht="12.95" customHeight="1">
      <c r="A26" s="86" t="s">
        <v>219</v>
      </c>
      <c r="B26" s="54">
        <v>2150</v>
      </c>
      <c r="C26" s="54">
        <v>2150</v>
      </c>
      <c r="D26" s="233">
        <f t="shared" si="7"/>
        <v>0</v>
      </c>
      <c r="E26" s="54" t="s">
        <v>134</v>
      </c>
      <c r="F26" s="54" t="s">
        <v>134</v>
      </c>
      <c r="G26" s="233" t="s">
        <v>131</v>
      </c>
      <c r="H26" s="54" t="s">
        <v>134</v>
      </c>
      <c r="I26" s="54" t="s">
        <v>134</v>
      </c>
      <c r="J26" s="233" t="s">
        <v>131</v>
      </c>
    </row>
    <row r="27" spans="1:11" s="69" customFormat="1" ht="12.95" customHeight="1">
      <c r="A27" s="86" t="s">
        <v>181</v>
      </c>
      <c r="B27" s="54">
        <v>1900</v>
      </c>
      <c r="C27" s="54">
        <v>1780</v>
      </c>
      <c r="D27" s="233">
        <f t="shared" si="7"/>
        <v>-6.315789473684208</v>
      </c>
      <c r="E27" s="54">
        <v>2640</v>
      </c>
      <c r="F27" s="54">
        <v>3120</v>
      </c>
      <c r="G27" s="233">
        <f>((F27/E27)-1)*100</f>
        <v>18.181818181818187</v>
      </c>
      <c r="H27" s="54">
        <v>2960</v>
      </c>
      <c r="I27" s="54">
        <v>2060</v>
      </c>
      <c r="J27" s="233">
        <f>((I27/H27)-1)*100</f>
        <v>-30.405405405405407</v>
      </c>
    </row>
    <row r="28" spans="1:11" s="48" customFormat="1" ht="12.95" customHeight="1">
      <c r="A28" s="86" t="s">
        <v>210</v>
      </c>
      <c r="B28" s="54">
        <v>1700</v>
      </c>
      <c r="C28" s="54">
        <v>1700</v>
      </c>
      <c r="D28" s="233">
        <f t="shared" si="7"/>
        <v>0</v>
      </c>
      <c r="E28" s="54">
        <v>2300</v>
      </c>
      <c r="F28" s="54">
        <v>2300</v>
      </c>
      <c r="G28" s="233">
        <f>((F28/E28)-1)*100</f>
        <v>0</v>
      </c>
      <c r="H28" s="54" t="s">
        <v>134</v>
      </c>
      <c r="I28" s="54" t="s">
        <v>134</v>
      </c>
      <c r="J28" s="233" t="s">
        <v>131</v>
      </c>
      <c r="K28" s="76"/>
    </row>
    <row r="29" spans="1:11" s="76" customFormat="1" ht="12.95" customHeight="1">
      <c r="A29" s="86" t="s">
        <v>213</v>
      </c>
      <c r="B29" s="54">
        <v>1813.4</v>
      </c>
      <c r="C29" s="54">
        <v>1813</v>
      </c>
      <c r="D29" s="233">
        <f t="shared" si="7"/>
        <v>-2.2058012573067387E-2</v>
      </c>
      <c r="E29" s="54" t="s">
        <v>134</v>
      </c>
      <c r="F29" s="54" t="s">
        <v>134</v>
      </c>
      <c r="G29" s="233" t="s">
        <v>131</v>
      </c>
      <c r="H29" s="54" t="s">
        <v>134</v>
      </c>
      <c r="I29" s="54" t="s">
        <v>134</v>
      </c>
      <c r="J29" s="233" t="s">
        <v>131</v>
      </c>
    </row>
    <row r="30" spans="1:11" s="76" customFormat="1" ht="12.95" customHeight="1">
      <c r="A30" s="86" t="s">
        <v>214</v>
      </c>
      <c r="B30" s="54" t="s">
        <v>134</v>
      </c>
      <c r="C30" s="54" t="s">
        <v>134</v>
      </c>
      <c r="D30" s="233" t="s">
        <v>45</v>
      </c>
      <c r="E30" s="54">
        <v>2200</v>
      </c>
      <c r="F30" s="54">
        <v>2200</v>
      </c>
      <c r="G30" s="233">
        <f>((F30/E30)-      1)*100</f>
        <v>0</v>
      </c>
      <c r="H30" s="54" t="s">
        <v>134</v>
      </c>
      <c r="I30" s="54" t="s">
        <v>134</v>
      </c>
      <c r="J30" s="233" t="s">
        <v>131</v>
      </c>
    </row>
    <row r="31" spans="1:11" s="76" customFormat="1" ht="12.95" customHeight="1">
      <c r="A31" s="111" t="s">
        <v>507</v>
      </c>
      <c r="B31" s="85">
        <f>AVERAGE(B32:B36)</f>
        <v>1808.3340000000001</v>
      </c>
      <c r="C31" s="85">
        <f>AVERAGE(C32:C36)</f>
        <v>1809.998</v>
      </c>
      <c r="D31" s="503">
        <f>((C31/B31)-    1)*100</f>
        <v>9.201839925589983E-2</v>
      </c>
      <c r="E31" s="364" t="s">
        <v>45</v>
      </c>
      <c r="F31" s="85" t="s">
        <v>45</v>
      </c>
      <c r="G31" s="503" t="s">
        <v>131</v>
      </c>
      <c r="H31" s="83" t="s">
        <v>45</v>
      </c>
      <c r="I31" s="364" t="s">
        <v>45</v>
      </c>
      <c r="J31" s="233" t="s">
        <v>131</v>
      </c>
    </row>
    <row r="32" spans="1:11" s="76" customFormat="1" ht="12.95" customHeight="1">
      <c r="A32" s="86" t="s">
        <v>508</v>
      </c>
      <c r="B32" s="54">
        <v>1760</v>
      </c>
      <c r="C32" s="54">
        <v>1813.33</v>
      </c>
      <c r="D32" s="233">
        <f t="shared" ref="D32:D36" si="8">((C32/B32)-    1)*100</f>
        <v>3.0301136363636294</v>
      </c>
      <c r="E32" s="365" t="s">
        <v>134</v>
      </c>
      <c r="F32" s="54" t="s">
        <v>134</v>
      </c>
      <c r="G32" s="233" t="s">
        <v>131</v>
      </c>
      <c r="H32" s="84" t="s">
        <v>134</v>
      </c>
      <c r="I32" s="365" t="s">
        <v>134</v>
      </c>
      <c r="J32" s="233" t="s">
        <v>131</v>
      </c>
    </row>
    <row r="33" spans="1:12" s="69" customFormat="1" ht="12.95" customHeight="1">
      <c r="A33" s="86" t="s">
        <v>509</v>
      </c>
      <c r="B33" s="54">
        <v>1686.67</v>
      </c>
      <c r="C33" s="54">
        <v>1726.66</v>
      </c>
      <c r="D33" s="233">
        <f t="shared" si="8"/>
        <v>2.3709439309408387</v>
      </c>
      <c r="E33" s="365" t="s">
        <v>134</v>
      </c>
      <c r="F33" s="54" t="s">
        <v>134</v>
      </c>
      <c r="G33" s="233" t="s">
        <v>131</v>
      </c>
      <c r="H33" s="84" t="s">
        <v>134</v>
      </c>
      <c r="I33" s="365" t="s">
        <v>134</v>
      </c>
      <c r="J33" s="233" t="s">
        <v>131</v>
      </c>
    </row>
    <row r="34" spans="1:12" s="76" customFormat="1" ht="12.95" customHeight="1">
      <c r="A34" s="86" t="s">
        <v>510</v>
      </c>
      <c r="B34" s="54">
        <v>1880</v>
      </c>
      <c r="C34" s="54">
        <v>1910</v>
      </c>
      <c r="D34" s="233">
        <f t="shared" si="8"/>
        <v>1.5957446808510634</v>
      </c>
      <c r="E34" s="365" t="s">
        <v>134</v>
      </c>
      <c r="F34" s="54" t="s">
        <v>134</v>
      </c>
      <c r="G34" s="233" t="s">
        <v>131</v>
      </c>
      <c r="H34" s="84" t="s">
        <v>134</v>
      </c>
      <c r="I34" s="365" t="s">
        <v>134</v>
      </c>
      <c r="J34" s="233" t="s">
        <v>131</v>
      </c>
    </row>
    <row r="35" spans="1:12" s="48" customFormat="1" ht="12.95" customHeight="1">
      <c r="A35" s="86" t="s">
        <v>511</v>
      </c>
      <c r="B35" s="54">
        <v>2090</v>
      </c>
      <c r="C35" s="54">
        <v>1965</v>
      </c>
      <c r="D35" s="233">
        <f t="shared" si="8"/>
        <v>-5.9808612440191418</v>
      </c>
      <c r="E35" s="365" t="s">
        <v>134</v>
      </c>
      <c r="F35" s="54" t="s">
        <v>134</v>
      </c>
      <c r="G35" s="233" t="s">
        <v>131</v>
      </c>
      <c r="H35" s="84" t="s">
        <v>134</v>
      </c>
      <c r="I35" s="365" t="s">
        <v>134</v>
      </c>
      <c r="J35" s="233" t="s">
        <v>131</v>
      </c>
      <c r="K35" s="76"/>
      <c r="L35" s="76"/>
    </row>
    <row r="36" spans="1:12" s="48" customFormat="1" ht="12.95" customHeight="1">
      <c r="A36" s="86" t="s">
        <v>512</v>
      </c>
      <c r="B36" s="54">
        <v>1625</v>
      </c>
      <c r="C36" s="54">
        <v>1635</v>
      </c>
      <c r="D36" s="233">
        <f t="shared" si="8"/>
        <v>0.61538461538461764</v>
      </c>
      <c r="E36" s="365" t="s">
        <v>134</v>
      </c>
      <c r="F36" s="54" t="s">
        <v>134</v>
      </c>
      <c r="G36" s="233" t="s">
        <v>131</v>
      </c>
      <c r="H36" s="84" t="s">
        <v>134</v>
      </c>
      <c r="I36" s="365" t="s">
        <v>134</v>
      </c>
      <c r="J36" s="233" t="s">
        <v>131</v>
      </c>
      <c r="K36" s="76"/>
      <c r="L36" s="76"/>
    </row>
    <row r="37" spans="1:12" s="48" customFormat="1" ht="12.95" customHeight="1">
      <c r="A37" s="87" t="s">
        <v>182</v>
      </c>
      <c r="B37" s="85">
        <f>AVERAGE(B38:B45)</f>
        <v>1701.375</v>
      </c>
      <c r="C37" s="85">
        <f>AVERAGE(C38:C45)</f>
        <v>1773.375</v>
      </c>
      <c r="D37" s="503">
        <f t="shared" ref="D37:D92" si="9">((C37/B37)-      1)*100</f>
        <v>4.2318712805818892</v>
      </c>
      <c r="E37" s="85">
        <f t="shared" ref="E37:F37" si="10">AVERAGE(E38:E45)</f>
        <v>2335.75</v>
      </c>
      <c r="F37" s="85">
        <f t="shared" si="10"/>
        <v>2455</v>
      </c>
      <c r="G37" s="503">
        <f t="shared" ref="G37:G38" si="11">((F37/E37)-      1)*100</f>
        <v>5.105426522530232</v>
      </c>
      <c r="H37" s="85">
        <f t="shared" ref="H37:I37" si="12">AVERAGE(H38:H45)</f>
        <v>2005</v>
      </c>
      <c r="I37" s="85">
        <f t="shared" si="12"/>
        <v>2035</v>
      </c>
      <c r="J37" s="503">
        <f t="shared" ref="J37:J38" si="13">((I37/H37)-      1)*100</f>
        <v>1.4962593516209433</v>
      </c>
    </row>
    <row r="38" spans="1:12" s="48" customFormat="1" ht="12.95" customHeight="1">
      <c r="A38" s="86" t="s">
        <v>183</v>
      </c>
      <c r="B38" s="54">
        <v>1407</v>
      </c>
      <c r="C38" s="54">
        <v>1407</v>
      </c>
      <c r="D38" s="233">
        <f t="shared" si="9"/>
        <v>0</v>
      </c>
      <c r="E38" s="54">
        <v>2460</v>
      </c>
      <c r="F38" s="54">
        <v>2460</v>
      </c>
      <c r="G38" s="233">
        <f t="shared" si="11"/>
        <v>0</v>
      </c>
      <c r="H38" s="54">
        <v>1880</v>
      </c>
      <c r="I38" s="54">
        <v>1880</v>
      </c>
      <c r="J38" s="233">
        <f t="shared" si="13"/>
        <v>0</v>
      </c>
      <c r="K38" s="76"/>
      <c r="L38" s="76"/>
    </row>
    <row r="39" spans="1:12" s="45" customFormat="1" ht="12.95" customHeight="1">
      <c r="A39" s="86" t="s">
        <v>184</v>
      </c>
      <c r="B39" s="54">
        <v>1930</v>
      </c>
      <c r="C39" s="54">
        <v>1850</v>
      </c>
      <c r="D39" s="233">
        <f t="shared" si="9"/>
        <v>-4.145077720207258</v>
      </c>
      <c r="E39" s="54" t="s">
        <v>134</v>
      </c>
      <c r="F39" s="54" t="s">
        <v>134</v>
      </c>
      <c r="G39" s="233" t="s">
        <v>131</v>
      </c>
      <c r="H39" s="54" t="s">
        <v>134</v>
      </c>
      <c r="I39" s="54" t="s">
        <v>134</v>
      </c>
      <c r="J39" s="233" t="s">
        <v>131</v>
      </c>
      <c r="K39" s="69"/>
      <c r="L39" s="69"/>
    </row>
    <row r="40" spans="1:12" s="48" customFormat="1" ht="12.95" customHeight="1">
      <c r="A40" s="86" t="s">
        <v>185</v>
      </c>
      <c r="B40" s="54">
        <v>1427</v>
      </c>
      <c r="C40" s="54">
        <v>1627</v>
      </c>
      <c r="D40" s="233">
        <f t="shared" si="9"/>
        <v>14.015416958654514</v>
      </c>
      <c r="E40" s="54">
        <v>2353</v>
      </c>
      <c r="F40" s="54">
        <v>2540</v>
      </c>
      <c r="G40" s="233">
        <f t="shared" ref="G40" si="14">((F40/E40)-      1)*100</f>
        <v>7.9473013174670593</v>
      </c>
      <c r="H40" s="54">
        <v>1980</v>
      </c>
      <c r="I40" s="54">
        <v>2080</v>
      </c>
      <c r="J40" s="233">
        <f t="shared" ref="J40" si="15">((I40/H40)-      1)*100</f>
        <v>5.0505050505050608</v>
      </c>
      <c r="K40" s="76"/>
      <c r="L40" s="76"/>
    </row>
    <row r="41" spans="1:12" s="48" customFormat="1" ht="12.95" customHeight="1">
      <c r="A41" s="86" t="s">
        <v>186</v>
      </c>
      <c r="B41" s="54">
        <v>2200</v>
      </c>
      <c r="C41" s="54">
        <v>2200</v>
      </c>
      <c r="D41" s="233">
        <f t="shared" si="9"/>
        <v>0</v>
      </c>
      <c r="E41" s="54" t="s">
        <v>134</v>
      </c>
      <c r="F41" s="54" t="s">
        <v>134</v>
      </c>
      <c r="G41" s="233" t="s">
        <v>131</v>
      </c>
      <c r="H41" s="54" t="s">
        <v>122</v>
      </c>
      <c r="I41" s="54" t="s">
        <v>122</v>
      </c>
      <c r="J41" s="233" t="s">
        <v>131</v>
      </c>
      <c r="K41" s="76"/>
      <c r="L41" s="76"/>
    </row>
    <row r="42" spans="1:12" s="48" customFormat="1" ht="12.95" customHeight="1">
      <c r="A42" s="86" t="s">
        <v>187</v>
      </c>
      <c r="B42" s="54">
        <v>1727</v>
      </c>
      <c r="C42" s="54">
        <v>1913</v>
      </c>
      <c r="D42" s="233">
        <f t="shared" si="9"/>
        <v>10.770121598147075</v>
      </c>
      <c r="E42" s="54" t="s">
        <v>134</v>
      </c>
      <c r="F42" s="54" t="s">
        <v>134</v>
      </c>
      <c r="G42" s="233" t="s">
        <v>131</v>
      </c>
      <c r="H42" s="54">
        <v>2180</v>
      </c>
      <c r="I42" s="54">
        <v>2090</v>
      </c>
      <c r="J42" s="233">
        <f t="shared" ref="J42:J45" si="16">((I42/H42)-      1)*100</f>
        <v>-4.128440366972475</v>
      </c>
      <c r="K42" s="76"/>
      <c r="L42" s="76"/>
    </row>
    <row r="43" spans="1:12" s="48" customFormat="1" ht="12.95" customHeight="1">
      <c r="A43" s="86" t="s">
        <v>188</v>
      </c>
      <c r="B43" s="54">
        <v>1520</v>
      </c>
      <c r="C43" s="54">
        <v>1630</v>
      </c>
      <c r="D43" s="233">
        <f t="shared" si="9"/>
        <v>7.2368421052631637</v>
      </c>
      <c r="E43" s="54">
        <v>2530</v>
      </c>
      <c r="F43" s="54">
        <v>2670</v>
      </c>
      <c r="G43" s="233">
        <f t="shared" ref="G43:G44" si="17">((F43/E43)-      1)*100</f>
        <v>5.5335968379446543</v>
      </c>
      <c r="H43" s="54">
        <v>1930</v>
      </c>
      <c r="I43" s="54">
        <v>1890</v>
      </c>
      <c r="J43" s="233">
        <f t="shared" si="16"/>
        <v>-2.0725388601036232</v>
      </c>
      <c r="K43" s="76"/>
      <c r="L43" s="76"/>
    </row>
    <row r="44" spans="1:12" s="48" customFormat="1" ht="12.95" customHeight="1">
      <c r="A44" s="86" t="s">
        <v>189</v>
      </c>
      <c r="B44" s="54">
        <v>1900</v>
      </c>
      <c r="C44" s="54">
        <v>2050</v>
      </c>
      <c r="D44" s="233">
        <f t="shared" si="9"/>
        <v>7.8947368421052655</v>
      </c>
      <c r="E44" s="54">
        <v>2000</v>
      </c>
      <c r="F44" s="54">
        <v>2150</v>
      </c>
      <c r="G44" s="233">
        <f t="shared" si="17"/>
        <v>7.4999999999999956</v>
      </c>
      <c r="H44" s="54">
        <v>2100</v>
      </c>
      <c r="I44" s="54">
        <v>2300</v>
      </c>
      <c r="J44" s="233">
        <f t="shared" si="16"/>
        <v>9.5238095238095344</v>
      </c>
      <c r="K44" s="76"/>
      <c r="L44" s="76"/>
    </row>
    <row r="45" spans="1:12" s="48" customFormat="1" ht="12.95" customHeight="1">
      <c r="A45" s="86" t="s">
        <v>190</v>
      </c>
      <c r="B45" s="54">
        <v>1500</v>
      </c>
      <c r="C45" s="54">
        <v>1510</v>
      </c>
      <c r="D45" s="233">
        <f t="shared" si="9"/>
        <v>0.66666666666665986</v>
      </c>
      <c r="E45" s="54" t="s">
        <v>134</v>
      </c>
      <c r="F45" s="54" t="s">
        <v>134</v>
      </c>
      <c r="G45" s="233" t="s">
        <v>131</v>
      </c>
      <c r="H45" s="54">
        <v>1960</v>
      </c>
      <c r="I45" s="54">
        <v>1970</v>
      </c>
      <c r="J45" s="233">
        <f t="shared" si="16"/>
        <v>0.51020408163264808</v>
      </c>
      <c r="K45" s="76"/>
      <c r="L45" s="76"/>
    </row>
    <row r="46" spans="1:12" s="76" customFormat="1" ht="12.95" customHeight="1">
      <c r="A46" s="505"/>
      <c r="B46" s="506"/>
      <c r="C46" s="506"/>
      <c r="D46" s="507"/>
      <c r="E46" s="506"/>
      <c r="F46" s="506"/>
      <c r="G46" s="508"/>
      <c r="H46" s="509"/>
      <c r="I46" s="509"/>
      <c r="J46" s="510" t="s">
        <v>642</v>
      </c>
    </row>
    <row r="47" spans="1:12" s="76" customFormat="1" ht="12.95" customHeight="1">
      <c r="A47" s="637" t="s">
        <v>647</v>
      </c>
      <c r="B47" s="637"/>
      <c r="C47" s="637"/>
      <c r="D47" s="637"/>
      <c r="E47" s="637"/>
      <c r="F47" s="637"/>
      <c r="G47" s="501"/>
      <c r="H47" s="219"/>
      <c r="I47" s="219"/>
      <c r="J47" s="503"/>
    </row>
    <row r="48" spans="1:12" s="76" customFormat="1" ht="12.95" customHeight="1">
      <c r="A48" s="638" t="s">
        <v>112</v>
      </c>
      <c r="B48" s="640" t="s">
        <v>221</v>
      </c>
      <c r="C48" s="641"/>
      <c r="D48" s="642"/>
      <c r="E48" s="640" t="s">
        <v>222</v>
      </c>
      <c r="F48" s="641"/>
      <c r="G48" s="642"/>
      <c r="H48" s="640" t="s">
        <v>223</v>
      </c>
      <c r="I48" s="641"/>
      <c r="J48" s="642"/>
    </row>
    <row r="49" spans="1:11" s="76" customFormat="1" ht="12.95" customHeight="1">
      <c r="A49" s="639"/>
      <c r="B49" s="8">
        <v>2019</v>
      </c>
      <c r="C49" s="8">
        <v>2020</v>
      </c>
      <c r="D49" s="8" t="s">
        <v>38</v>
      </c>
      <c r="E49" s="8">
        <v>2019</v>
      </c>
      <c r="F49" s="8">
        <v>2020</v>
      </c>
      <c r="G49" s="8" t="s">
        <v>38</v>
      </c>
      <c r="H49" s="8">
        <v>2019</v>
      </c>
      <c r="I49" s="8">
        <v>2020</v>
      </c>
      <c r="J49" s="8" t="s">
        <v>38</v>
      </c>
    </row>
    <row r="50" spans="1:11" s="76" customFormat="1" ht="5.0999999999999996" customHeight="1">
      <c r="A50" s="86"/>
      <c r="B50" s="54"/>
      <c r="C50" s="54"/>
      <c r="D50" s="233"/>
      <c r="E50" s="54"/>
      <c r="F50" s="54"/>
      <c r="G50" s="233"/>
      <c r="H50" s="54"/>
      <c r="I50" s="54"/>
      <c r="J50" s="233"/>
    </row>
    <row r="51" spans="1:11" s="48" customFormat="1" ht="12.95" customHeight="1">
      <c r="A51" s="87" t="s">
        <v>169</v>
      </c>
      <c r="B51" s="85">
        <f>AVERAGE(B52:B59)</f>
        <v>1448.75</v>
      </c>
      <c r="C51" s="85">
        <f>AVERAGE(C52:C59)</f>
        <v>1442.675</v>
      </c>
      <c r="D51" s="503">
        <f t="shared" si="9"/>
        <v>-0.41932700603969364</v>
      </c>
      <c r="E51" s="85">
        <f t="shared" ref="E51:F51" si="18">AVERAGE(E52:E59)</f>
        <v>2402.52</v>
      </c>
      <c r="F51" s="85">
        <f t="shared" si="18"/>
        <v>2398.65</v>
      </c>
      <c r="G51" s="503">
        <f>((F51/E51)-      1)*100</f>
        <v>-0.1610808650916451</v>
      </c>
      <c r="H51" s="85">
        <f>AVERAGE(H52:H58)</f>
        <v>1792.5</v>
      </c>
      <c r="I51" s="85">
        <f>AVERAGE(I52:I58)</f>
        <v>1810.75</v>
      </c>
      <c r="J51" s="503">
        <f>((I51/H51)-      1)*100</f>
        <v>1.0181311018131023</v>
      </c>
    </row>
    <row r="52" spans="1:11" s="45" customFormat="1" ht="12.95" customHeight="1">
      <c r="A52" s="86" t="s">
        <v>170</v>
      </c>
      <c r="B52" s="54">
        <v>1445</v>
      </c>
      <c r="C52" s="54">
        <v>1458</v>
      </c>
      <c r="D52" s="233">
        <f t="shared" si="9"/>
        <v>0.8996539792387459</v>
      </c>
      <c r="E52" s="54">
        <v>2442.6</v>
      </c>
      <c r="F52" s="54">
        <v>2478</v>
      </c>
      <c r="G52" s="233">
        <f>((F52/E52)-      1)*100</f>
        <v>1.449275362318847</v>
      </c>
      <c r="H52" s="54">
        <v>1650</v>
      </c>
      <c r="I52" s="54">
        <v>1903</v>
      </c>
      <c r="J52" s="233">
        <f>((I52/H52)-      1)*100</f>
        <v>15.333333333333332</v>
      </c>
      <c r="K52" s="69"/>
    </row>
    <row r="53" spans="1:11" s="49" customFormat="1" ht="12.95" customHeight="1">
      <c r="A53" s="86" t="s">
        <v>171</v>
      </c>
      <c r="B53" s="54">
        <v>1405</v>
      </c>
      <c r="C53" s="54">
        <v>1420</v>
      </c>
      <c r="D53" s="233">
        <f t="shared" si="9"/>
        <v>1.067615658362997</v>
      </c>
      <c r="E53" s="54">
        <v>2400</v>
      </c>
      <c r="F53" s="54" t="s">
        <v>134</v>
      </c>
      <c r="G53" s="233" t="s">
        <v>131</v>
      </c>
      <c r="H53" s="54" t="s">
        <v>134</v>
      </c>
      <c r="I53" s="54" t="s">
        <v>134</v>
      </c>
      <c r="J53" s="233" t="s">
        <v>131</v>
      </c>
      <c r="K53" s="76"/>
    </row>
    <row r="54" spans="1:11" s="75" customFormat="1" ht="12.95" customHeight="1">
      <c r="A54" s="86" t="s">
        <v>161</v>
      </c>
      <c r="B54" s="54">
        <v>1440</v>
      </c>
      <c r="C54" s="54">
        <v>1440</v>
      </c>
      <c r="D54" s="233">
        <f t="shared" si="9"/>
        <v>0</v>
      </c>
      <c r="E54" s="54">
        <v>2360</v>
      </c>
      <c r="F54" s="54">
        <v>2360</v>
      </c>
      <c r="G54" s="233">
        <f>((F54/E54)-      1)*100</f>
        <v>0</v>
      </c>
      <c r="H54" s="54">
        <v>1900</v>
      </c>
      <c r="I54" s="54">
        <v>1960</v>
      </c>
      <c r="J54" s="233">
        <f>((I54/H54)-      1)*100</f>
        <v>3.1578947368421151</v>
      </c>
    </row>
    <row r="55" spans="1:11" s="75" customFormat="1" ht="12.95" customHeight="1">
      <c r="A55" s="86" t="s">
        <v>162</v>
      </c>
      <c r="B55" s="54">
        <v>1440</v>
      </c>
      <c r="C55" s="54">
        <v>1413.4</v>
      </c>
      <c r="D55" s="233">
        <f t="shared" si="9"/>
        <v>-1.8472222222222112</v>
      </c>
      <c r="E55" s="54">
        <v>2360</v>
      </c>
      <c r="F55" s="54">
        <v>2306.6</v>
      </c>
      <c r="G55" s="233">
        <f>((F55/E55)-      1)*100</f>
        <v>-2.2627118644067856</v>
      </c>
      <c r="H55" s="54">
        <v>1900</v>
      </c>
      <c r="I55" s="54">
        <v>1660</v>
      </c>
      <c r="J55" s="233">
        <f>((I55/H55)-      1)*100</f>
        <v>-12.631578947368416</v>
      </c>
    </row>
    <row r="56" spans="1:11" s="75" customFormat="1" ht="12.95" customHeight="1">
      <c r="A56" s="86" t="s">
        <v>172</v>
      </c>
      <c r="B56" s="54">
        <v>1300</v>
      </c>
      <c r="C56" s="54">
        <v>1300</v>
      </c>
      <c r="D56" s="233">
        <f t="shared" si="9"/>
        <v>0</v>
      </c>
      <c r="E56" s="54" t="s">
        <v>134</v>
      </c>
      <c r="F56" s="54" t="s">
        <v>134</v>
      </c>
      <c r="G56" s="233" t="s">
        <v>131</v>
      </c>
      <c r="H56" s="54" t="s">
        <v>134</v>
      </c>
      <c r="I56" s="54" t="s">
        <v>134</v>
      </c>
      <c r="J56" s="233" t="s">
        <v>131</v>
      </c>
    </row>
    <row r="57" spans="1:11" s="75" customFormat="1" ht="12.95" customHeight="1">
      <c r="A57" s="86" t="s">
        <v>164</v>
      </c>
      <c r="B57" s="54">
        <v>1490</v>
      </c>
      <c r="C57" s="54">
        <v>1490</v>
      </c>
      <c r="D57" s="233">
        <f t="shared" si="9"/>
        <v>0</v>
      </c>
      <c r="E57" s="54">
        <v>2450</v>
      </c>
      <c r="F57" s="54">
        <v>2450</v>
      </c>
      <c r="G57" s="233">
        <f>((F57/E57)-      1)*100</f>
        <v>0</v>
      </c>
      <c r="H57" s="54">
        <v>1720</v>
      </c>
      <c r="I57" s="54">
        <v>1720</v>
      </c>
      <c r="J57" s="233">
        <f>((I57/H57)-      1)*100</f>
        <v>0</v>
      </c>
    </row>
    <row r="58" spans="1:11" s="75" customFormat="1" ht="12.95" customHeight="1">
      <c r="A58" s="86" t="s">
        <v>165</v>
      </c>
      <c r="B58" s="54">
        <v>1310</v>
      </c>
      <c r="C58" s="54">
        <v>1320</v>
      </c>
      <c r="D58" s="233">
        <f t="shared" si="9"/>
        <v>0.76335877862594437</v>
      </c>
      <c r="E58" s="54" t="s">
        <v>134</v>
      </c>
      <c r="F58" s="54" t="s">
        <v>134</v>
      </c>
      <c r="G58" s="233" t="s">
        <v>131</v>
      </c>
      <c r="H58" s="54" t="s">
        <v>134</v>
      </c>
      <c r="I58" s="54" t="s">
        <v>134</v>
      </c>
      <c r="J58" s="233" t="s">
        <v>131</v>
      </c>
    </row>
    <row r="59" spans="1:11" s="75" customFormat="1" ht="12.95" customHeight="1">
      <c r="A59" s="86" t="s">
        <v>166</v>
      </c>
      <c r="B59" s="54">
        <v>1760</v>
      </c>
      <c r="C59" s="54">
        <v>1700</v>
      </c>
      <c r="D59" s="233">
        <f t="shared" si="9"/>
        <v>-3.4090909090909061</v>
      </c>
      <c r="E59" s="54" t="s">
        <v>134</v>
      </c>
      <c r="F59" s="54" t="s">
        <v>134</v>
      </c>
      <c r="G59" s="233" t="s">
        <v>131</v>
      </c>
      <c r="H59" s="54" t="s">
        <v>134</v>
      </c>
      <c r="I59" s="54" t="s">
        <v>134</v>
      </c>
      <c r="J59" s="233" t="s">
        <v>131</v>
      </c>
    </row>
    <row r="60" spans="1:11" s="75" customFormat="1" ht="12.95" customHeight="1">
      <c r="A60" s="87" t="s">
        <v>331</v>
      </c>
      <c r="B60" s="85">
        <f>AVERAGE(B61:B67)</f>
        <v>1482.7142857142858</v>
      </c>
      <c r="C60" s="85">
        <f>AVERAGE(C61:C67)</f>
        <v>1523.1428571428571</v>
      </c>
      <c r="D60" s="503">
        <f t="shared" si="9"/>
        <v>2.7266596011176425</v>
      </c>
      <c r="E60" s="85">
        <f>AVERAGE(E61:E67)</f>
        <v>2312.5666666666666</v>
      </c>
      <c r="F60" s="85">
        <f>AVERAGE(F61:F67)</f>
        <v>2385</v>
      </c>
      <c r="G60" s="503">
        <f>((F60/E60)-      1)*100</f>
        <v>3.1321619556913705</v>
      </c>
      <c r="H60" s="85">
        <f>AVERAGE(H61:H67)</f>
        <v>1680.3999999999999</v>
      </c>
      <c r="I60" s="85">
        <f>AVERAGE(I61:I67)</f>
        <v>1707.5</v>
      </c>
      <c r="J60" s="503">
        <f>((I60/H60)-      1)*100</f>
        <v>1.6127112592239978</v>
      </c>
    </row>
    <row r="61" spans="1:11" s="75" customFormat="1" ht="12.95" customHeight="1">
      <c r="A61" s="86" t="s">
        <v>332</v>
      </c>
      <c r="B61" s="54">
        <v>1450</v>
      </c>
      <c r="C61" s="54">
        <v>1400</v>
      </c>
      <c r="D61" s="233">
        <f t="shared" si="9"/>
        <v>-3.4482758620689613</v>
      </c>
      <c r="E61" s="54">
        <v>2310</v>
      </c>
      <c r="F61" s="54">
        <v>2320</v>
      </c>
      <c r="G61" s="233">
        <f>((F61/E61)-      1)*100</f>
        <v>0.43290043290042934</v>
      </c>
      <c r="H61" s="54">
        <v>1600</v>
      </c>
      <c r="I61" s="54" t="s">
        <v>134</v>
      </c>
      <c r="J61" s="233" t="s">
        <v>131</v>
      </c>
    </row>
    <row r="62" spans="1:11" s="75" customFormat="1" ht="12.95" customHeight="1">
      <c r="A62" s="86" t="s">
        <v>333</v>
      </c>
      <c r="B62" s="54">
        <v>1330</v>
      </c>
      <c r="C62" s="54">
        <v>1370</v>
      </c>
      <c r="D62" s="233">
        <f t="shared" si="9"/>
        <v>3.007518796992481</v>
      </c>
      <c r="E62" s="54">
        <v>2155</v>
      </c>
      <c r="F62" s="54">
        <v>2250</v>
      </c>
      <c r="G62" s="233">
        <f>((F62/E62)-      1)*100</f>
        <v>4.4083526682134666</v>
      </c>
      <c r="H62" s="54">
        <v>1495</v>
      </c>
      <c r="I62" s="54">
        <v>1560</v>
      </c>
      <c r="J62" s="233">
        <f>((I62/H62)-      1)*100</f>
        <v>4.3478260869565188</v>
      </c>
    </row>
    <row r="63" spans="1:11" s="75" customFormat="1" ht="12.95" customHeight="1">
      <c r="A63" s="86" t="s">
        <v>334</v>
      </c>
      <c r="B63" s="54">
        <v>1460</v>
      </c>
      <c r="C63" s="54">
        <v>1587</v>
      </c>
      <c r="D63" s="233">
        <f t="shared" si="9"/>
        <v>8.6986301369863064</v>
      </c>
      <c r="E63" s="54">
        <v>2380</v>
      </c>
      <c r="F63" s="54">
        <v>2385</v>
      </c>
      <c r="G63" s="233">
        <f>((F63/E63)-      1)*100</f>
        <v>0.21008403361344463</v>
      </c>
      <c r="H63" s="54">
        <v>1707</v>
      </c>
      <c r="I63" s="54">
        <v>1690</v>
      </c>
      <c r="J63" s="233">
        <f>((I63/H63)-      1)*100</f>
        <v>-0.99589923842999806</v>
      </c>
    </row>
    <row r="64" spans="1:11" s="48" customFormat="1" ht="12.95" customHeight="1">
      <c r="A64" s="86" t="s">
        <v>335</v>
      </c>
      <c r="B64" s="54">
        <v>1405</v>
      </c>
      <c r="C64" s="54">
        <v>1433</v>
      </c>
      <c r="D64" s="233">
        <f t="shared" si="9"/>
        <v>1.992882562277587</v>
      </c>
      <c r="E64" s="54">
        <v>2200</v>
      </c>
      <c r="F64" s="54" t="s">
        <v>134</v>
      </c>
      <c r="G64" s="233" t="s">
        <v>131</v>
      </c>
      <c r="H64" s="54">
        <v>1700</v>
      </c>
      <c r="I64" s="54" t="s">
        <v>134</v>
      </c>
      <c r="J64" s="233" t="s">
        <v>131</v>
      </c>
      <c r="K64" s="76"/>
    </row>
    <row r="65" spans="1:12" s="48" customFormat="1" ht="12.95" customHeight="1">
      <c r="A65" s="86" t="s">
        <v>339</v>
      </c>
      <c r="B65" s="54">
        <v>2067</v>
      </c>
      <c r="C65" s="54">
        <v>2067</v>
      </c>
      <c r="D65" s="233">
        <f t="shared" si="9"/>
        <v>0</v>
      </c>
      <c r="E65" s="54">
        <v>2613.3999999999996</v>
      </c>
      <c r="F65" s="54">
        <v>2700</v>
      </c>
      <c r="G65" s="233">
        <f>((F65/E65)-      1)*100</f>
        <v>3.313690977271011</v>
      </c>
      <c r="H65" s="54">
        <v>2033.4</v>
      </c>
      <c r="I65" s="54">
        <v>2000</v>
      </c>
      <c r="J65" s="233">
        <f>((I65/H65)-      1)*100</f>
        <v>-1.6425690960952144</v>
      </c>
      <c r="K65" s="76"/>
    </row>
    <row r="66" spans="1:12" s="48" customFormat="1" ht="12.95" customHeight="1">
      <c r="A66" s="86" t="s">
        <v>341</v>
      </c>
      <c r="B66" s="54">
        <v>1320</v>
      </c>
      <c r="C66" s="54">
        <v>1480</v>
      </c>
      <c r="D66" s="233">
        <f t="shared" si="9"/>
        <v>12.12121212121211</v>
      </c>
      <c r="E66" s="54" t="s">
        <v>134</v>
      </c>
      <c r="F66" s="54" t="s">
        <v>134</v>
      </c>
      <c r="G66" s="233" t="s">
        <v>131</v>
      </c>
      <c r="H66" s="54" t="s">
        <v>134</v>
      </c>
      <c r="I66" s="54" t="s">
        <v>134</v>
      </c>
      <c r="J66" s="233" t="s">
        <v>131</v>
      </c>
      <c r="K66" s="76"/>
    </row>
    <row r="67" spans="1:12" s="48" customFormat="1" ht="12.95" customHeight="1">
      <c r="A67" s="86" t="s">
        <v>338</v>
      </c>
      <c r="B67" s="54">
        <v>1347</v>
      </c>
      <c r="C67" s="54">
        <v>1325</v>
      </c>
      <c r="D67" s="233">
        <f t="shared" si="9"/>
        <v>-1.6332590942835901</v>
      </c>
      <c r="E67" s="54">
        <v>2217</v>
      </c>
      <c r="F67" s="54">
        <v>2270</v>
      </c>
      <c r="G67" s="233">
        <f>((F67/E67)-      1)*100</f>
        <v>2.3906179521876458</v>
      </c>
      <c r="H67" s="54">
        <v>1547</v>
      </c>
      <c r="I67" s="54">
        <v>1580</v>
      </c>
      <c r="J67" s="233">
        <f>((I67/H67)-      1)*100</f>
        <v>2.1331609566903609</v>
      </c>
      <c r="K67" s="76"/>
    </row>
    <row r="68" spans="1:12" s="48" customFormat="1" ht="12.95" customHeight="1">
      <c r="A68" s="105" t="s">
        <v>513</v>
      </c>
      <c r="B68" s="85">
        <v>1565.6</v>
      </c>
      <c r="C68" s="85">
        <v>1826.6</v>
      </c>
      <c r="D68" s="503">
        <f t="shared" ref="D68" si="19">((C68/B68)-    1)*100</f>
        <v>16.670924885028104</v>
      </c>
      <c r="E68" s="85">
        <v>2646.6</v>
      </c>
      <c r="F68" s="85">
        <v>2780</v>
      </c>
      <c r="G68" s="503">
        <f t="shared" ref="G68" si="20">((F68/E68)-    1)*100</f>
        <v>5.0404292299554232</v>
      </c>
      <c r="H68" s="85">
        <v>1680</v>
      </c>
      <c r="I68" s="85" t="s">
        <v>134</v>
      </c>
      <c r="J68" s="503" t="s">
        <v>131</v>
      </c>
    </row>
    <row r="69" spans="1:12" s="48" customFormat="1" ht="12.95" customHeight="1">
      <c r="A69" s="366" t="s">
        <v>514</v>
      </c>
      <c r="B69" s="85">
        <f>AVERAGE(B70:B72)</f>
        <v>2688.3333333333335</v>
      </c>
      <c r="C69" s="85">
        <f>AVERAGE(C70:C72)</f>
        <v>2695</v>
      </c>
      <c r="D69" s="503">
        <f>((C69/B69)-    1)*100</f>
        <v>0.24798512089274638</v>
      </c>
      <c r="E69" s="85" t="s">
        <v>45</v>
      </c>
      <c r="F69" s="85" t="s">
        <v>45</v>
      </c>
      <c r="G69" s="233" t="s">
        <v>131</v>
      </c>
      <c r="H69" s="85">
        <f>AVERAGE(H70:H72)</f>
        <v>1850</v>
      </c>
      <c r="I69" s="85">
        <f>AVERAGE(I70:I72)</f>
        <v>1866.6666666666667</v>
      </c>
      <c r="J69" s="503">
        <f>((I69/H69)-    1)*100</f>
        <v>0.9009009009009139</v>
      </c>
    </row>
    <row r="70" spans="1:12" s="47" customFormat="1" ht="12.95" customHeight="1">
      <c r="A70" s="367" t="s">
        <v>515</v>
      </c>
      <c r="B70" s="54">
        <v>1560</v>
      </c>
      <c r="C70" s="54">
        <v>1580</v>
      </c>
      <c r="D70" s="233">
        <f t="shared" ref="D70:D72" si="21">((C70/B70)-    1)*100</f>
        <v>1.2820512820512775</v>
      </c>
      <c r="E70" s="54" t="s">
        <v>134</v>
      </c>
      <c r="F70" s="54" t="s">
        <v>134</v>
      </c>
      <c r="G70" s="233" t="s">
        <v>131</v>
      </c>
      <c r="H70" s="54" t="s">
        <v>134</v>
      </c>
      <c r="I70" s="54">
        <v>1900</v>
      </c>
      <c r="J70" s="233" t="s">
        <v>45</v>
      </c>
      <c r="K70" s="69"/>
      <c r="L70" s="69"/>
    </row>
    <row r="71" spans="1:12" s="48" customFormat="1" ht="12.95" customHeight="1">
      <c r="A71" s="367" t="s">
        <v>516</v>
      </c>
      <c r="B71" s="54">
        <v>3580</v>
      </c>
      <c r="C71" s="54">
        <v>3580</v>
      </c>
      <c r="D71" s="233">
        <f t="shared" si="21"/>
        <v>0</v>
      </c>
      <c r="E71" s="54" t="s">
        <v>134</v>
      </c>
      <c r="F71" s="54" t="s">
        <v>134</v>
      </c>
      <c r="G71" s="233" t="s">
        <v>131</v>
      </c>
      <c r="H71" s="54">
        <v>1250</v>
      </c>
      <c r="I71" s="54">
        <v>1250</v>
      </c>
      <c r="J71" s="233">
        <f t="shared" ref="J71:J72" si="22">((I71/H71)-    1)*100</f>
        <v>0</v>
      </c>
      <c r="K71" s="76"/>
      <c r="L71" s="76"/>
    </row>
    <row r="72" spans="1:12" s="48" customFormat="1" ht="12.95" customHeight="1">
      <c r="A72" s="367" t="s">
        <v>517</v>
      </c>
      <c r="B72" s="54">
        <v>2925</v>
      </c>
      <c r="C72" s="54">
        <v>2925</v>
      </c>
      <c r="D72" s="233">
        <f t="shared" si="21"/>
        <v>0</v>
      </c>
      <c r="E72" s="54" t="s">
        <v>134</v>
      </c>
      <c r="F72" s="54" t="s">
        <v>134</v>
      </c>
      <c r="G72" s="233" t="s">
        <v>131</v>
      </c>
      <c r="H72" s="54">
        <v>2450</v>
      </c>
      <c r="I72" s="54">
        <v>2450</v>
      </c>
      <c r="J72" s="233">
        <f t="shared" si="22"/>
        <v>0</v>
      </c>
      <c r="K72" s="76"/>
      <c r="L72" s="76"/>
    </row>
    <row r="73" spans="1:12" s="48" customFormat="1" ht="12.95" customHeight="1">
      <c r="A73" s="87" t="s">
        <v>67</v>
      </c>
      <c r="B73" s="85">
        <f>AVERAGE(B74:B78)</f>
        <v>1828</v>
      </c>
      <c r="C73" s="85">
        <f>AVERAGE(C74:C78)</f>
        <v>1741.25</v>
      </c>
      <c r="D73" s="503">
        <f t="shared" si="9"/>
        <v>-4.7456236323851204</v>
      </c>
      <c r="E73" s="85">
        <f>AVERAGE(E74:E78)</f>
        <v>2403.3333333333335</v>
      </c>
      <c r="F73" s="85">
        <f>AVERAGE(F74:F78)</f>
        <v>2316.6666666666665</v>
      </c>
      <c r="G73" s="503">
        <f>((F73/E73)-      1)*100</f>
        <v>-3.6061026352288583</v>
      </c>
      <c r="H73" s="85">
        <f>AVERAGE(H74:H78)</f>
        <v>1840</v>
      </c>
      <c r="I73" s="85">
        <f>AVERAGE(I74:I78)</f>
        <v>1853.3333333333333</v>
      </c>
      <c r="J73" s="503">
        <f>((I73/H73)-      1)*100</f>
        <v>0.72463768115942351</v>
      </c>
    </row>
    <row r="74" spans="1:12" s="48" customFormat="1" ht="12.95" customHeight="1">
      <c r="A74" s="86" t="s">
        <v>68</v>
      </c>
      <c r="B74" s="54">
        <v>1700</v>
      </c>
      <c r="C74" s="54">
        <v>1670</v>
      </c>
      <c r="D74" s="233">
        <f t="shared" si="9"/>
        <v>-1.764705882352946</v>
      </c>
      <c r="E74" s="54" t="s">
        <v>134</v>
      </c>
      <c r="F74" s="54" t="s">
        <v>134</v>
      </c>
      <c r="G74" s="233" t="s">
        <v>131</v>
      </c>
      <c r="H74" s="54" t="s">
        <v>134</v>
      </c>
      <c r="I74" s="54" t="s">
        <v>134</v>
      </c>
      <c r="J74" s="233" t="s">
        <v>131</v>
      </c>
      <c r="K74" s="76"/>
    </row>
    <row r="75" spans="1:12" s="48" customFormat="1" ht="12.95" customHeight="1">
      <c r="A75" s="86" t="s">
        <v>69</v>
      </c>
      <c r="B75" s="54">
        <v>1640</v>
      </c>
      <c r="C75" s="54">
        <v>1695</v>
      </c>
      <c r="D75" s="233">
        <f t="shared" si="9"/>
        <v>3.3536585365853577</v>
      </c>
      <c r="E75" s="54" t="s">
        <v>134</v>
      </c>
      <c r="F75" s="54" t="s">
        <v>134</v>
      </c>
      <c r="G75" s="233" t="s">
        <v>131</v>
      </c>
      <c r="H75" s="54" t="s">
        <v>134</v>
      </c>
      <c r="I75" s="54" t="s">
        <v>134</v>
      </c>
      <c r="J75" s="233" t="s">
        <v>131</v>
      </c>
      <c r="K75" s="76"/>
    </row>
    <row r="76" spans="1:12" s="48" customFormat="1" ht="12.95" customHeight="1">
      <c r="A76" s="86" t="s">
        <v>129</v>
      </c>
      <c r="B76" s="54">
        <v>2000</v>
      </c>
      <c r="C76" s="54">
        <v>2040</v>
      </c>
      <c r="D76" s="233">
        <f t="shared" si="9"/>
        <v>2.0000000000000018</v>
      </c>
      <c r="E76" s="54">
        <v>2400</v>
      </c>
      <c r="F76" s="54">
        <v>2280</v>
      </c>
      <c r="G76" s="233">
        <f t="shared" ref="G76:G78" si="23">((F76/E76)-      1)*100</f>
        <v>-5.0000000000000044</v>
      </c>
      <c r="H76" s="54">
        <v>2040</v>
      </c>
      <c r="I76" s="54">
        <v>2000</v>
      </c>
      <c r="J76" s="233">
        <f>((I76/H76)-      1)*100</f>
        <v>-1.9607843137254943</v>
      </c>
      <c r="K76" s="76"/>
    </row>
    <row r="77" spans="1:12" s="48" customFormat="1" ht="12.95" customHeight="1">
      <c r="A77" s="86" t="s">
        <v>55</v>
      </c>
      <c r="B77" s="54">
        <v>2300</v>
      </c>
      <c r="C77" s="54" t="s">
        <v>134</v>
      </c>
      <c r="D77" s="233" t="s">
        <v>131</v>
      </c>
      <c r="E77" s="54">
        <v>2450</v>
      </c>
      <c r="F77" s="54">
        <v>2350</v>
      </c>
      <c r="G77" s="233">
        <f t="shared" si="23"/>
        <v>-4.081632653061229</v>
      </c>
      <c r="H77" s="54">
        <v>1700</v>
      </c>
      <c r="I77" s="54">
        <v>1760</v>
      </c>
      <c r="J77" s="233">
        <f>((I77/H77)-      1)*100</f>
        <v>3.529411764705892</v>
      </c>
      <c r="K77" s="76"/>
    </row>
    <row r="78" spans="1:12" s="48" customFormat="1" ht="12.95" customHeight="1">
      <c r="A78" s="86" t="s">
        <v>70</v>
      </c>
      <c r="B78" s="54">
        <v>1500</v>
      </c>
      <c r="C78" s="54">
        <v>1560</v>
      </c>
      <c r="D78" s="233">
        <f t="shared" si="9"/>
        <v>4.0000000000000036</v>
      </c>
      <c r="E78" s="54">
        <v>2360</v>
      </c>
      <c r="F78" s="54">
        <v>2320</v>
      </c>
      <c r="G78" s="233">
        <f t="shared" si="23"/>
        <v>-1.6949152542372836</v>
      </c>
      <c r="H78" s="54">
        <v>1780</v>
      </c>
      <c r="I78" s="54">
        <v>1800</v>
      </c>
      <c r="J78" s="233">
        <f t="shared" ref="J78" si="24">((I78/H78)-      1)*100</f>
        <v>1.1235955056179803</v>
      </c>
      <c r="K78" s="76"/>
    </row>
    <row r="79" spans="1:12" s="48" customFormat="1" ht="12.95" customHeight="1">
      <c r="A79" s="87" t="s">
        <v>175</v>
      </c>
      <c r="B79" s="85">
        <f>AVERAGE(B80:B82)</f>
        <v>1960</v>
      </c>
      <c r="C79" s="85">
        <f>AVERAGE(C80:C82)</f>
        <v>1984.3333333333333</v>
      </c>
      <c r="D79" s="503">
        <f t="shared" si="9"/>
        <v>1.2414965986394577</v>
      </c>
      <c r="E79" s="83" t="s">
        <v>131</v>
      </c>
      <c r="F79" s="224">
        <f>AVERAGE(F80:F82)</f>
        <v>2080</v>
      </c>
      <c r="G79" s="503" t="s">
        <v>131</v>
      </c>
      <c r="H79" s="85" t="s">
        <v>75</v>
      </c>
      <c r="I79" s="85" t="s">
        <v>155</v>
      </c>
      <c r="J79" s="503" t="s">
        <v>131</v>
      </c>
    </row>
    <row r="80" spans="1:12" s="48" customFormat="1" ht="12.95" customHeight="1">
      <c r="A80" s="86" t="s">
        <v>177</v>
      </c>
      <c r="B80" s="54">
        <v>2300</v>
      </c>
      <c r="C80" s="54">
        <v>2300</v>
      </c>
      <c r="D80" s="233">
        <f t="shared" si="9"/>
        <v>0</v>
      </c>
      <c r="E80" s="54" t="s">
        <v>134</v>
      </c>
      <c r="F80" s="54" t="s">
        <v>134</v>
      </c>
      <c r="G80" s="233" t="s">
        <v>131</v>
      </c>
      <c r="H80" s="54" t="s">
        <v>134</v>
      </c>
      <c r="I80" s="54" t="s">
        <v>134</v>
      </c>
      <c r="J80" s="233" t="s">
        <v>131</v>
      </c>
      <c r="K80" s="76"/>
    </row>
    <row r="81" spans="1:11" s="48" customFormat="1" ht="12.95" customHeight="1">
      <c r="A81" s="86" t="s">
        <v>178</v>
      </c>
      <c r="B81" s="54">
        <v>1920</v>
      </c>
      <c r="C81" s="54">
        <v>1920</v>
      </c>
      <c r="D81" s="233">
        <f t="shared" si="9"/>
        <v>0</v>
      </c>
      <c r="E81" s="54" t="s">
        <v>134</v>
      </c>
      <c r="F81" s="54" t="s">
        <v>134</v>
      </c>
      <c r="G81" s="233" t="s">
        <v>131</v>
      </c>
      <c r="H81" s="54" t="s">
        <v>134</v>
      </c>
      <c r="I81" s="54" t="s">
        <v>134</v>
      </c>
      <c r="J81" s="233" t="s">
        <v>131</v>
      </c>
      <c r="K81" s="76"/>
    </row>
    <row r="82" spans="1:11" ht="12.95" customHeight="1">
      <c r="A82" s="86" t="s">
        <v>224</v>
      </c>
      <c r="B82" s="54">
        <v>1660</v>
      </c>
      <c r="C82" s="54">
        <v>1733</v>
      </c>
      <c r="D82" s="233">
        <f t="shared" si="9"/>
        <v>4.3975903614457801</v>
      </c>
      <c r="E82" s="54" t="s">
        <v>134</v>
      </c>
      <c r="F82" s="54">
        <v>2080</v>
      </c>
      <c r="G82" s="233" t="s">
        <v>131</v>
      </c>
      <c r="H82" s="54" t="s">
        <v>134</v>
      </c>
      <c r="I82" s="54" t="s">
        <v>134</v>
      </c>
      <c r="J82" s="233" t="s">
        <v>131</v>
      </c>
    </row>
    <row r="83" spans="1:11" s="48" customFormat="1" ht="12.95" customHeight="1">
      <c r="A83" s="87" t="s">
        <v>206</v>
      </c>
      <c r="B83" s="85">
        <f>AVERAGE(B84:B90)</f>
        <v>1610</v>
      </c>
      <c r="C83" s="85">
        <f>AVERAGE(C84:C90)</f>
        <v>1593.5714285714287</v>
      </c>
      <c r="D83" s="503">
        <f t="shared" si="9"/>
        <v>-1.0204081632652962</v>
      </c>
      <c r="E83" s="85">
        <f>AVERAGE(E84:E90)</f>
        <v>2761.6666666666665</v>
      </c>
      <c r="F83" s="85">
        <f>AVERAGE(F84:F90)</f>
        <v>2581.4285714285716</v>
      </c>
      <c r="G83" s="503">
        <f>((F83/E83)-      1)*100</f>
        <v>-6.5264246917837614</v>
      </c>
      <c r="H83" s="85">
        <f>AVERAGE(H84:H90)</f>
        <v>2186</v>
      </c>
      <c r="I83" s="85">
        <f>AVERAGE(I84:I90)</f>
        <v>2069</v>
      </c>
      <c r="J83" s="503">
        <f>((I83/H83)-      1)*100</f>
        <v>-5.3522415370539811</v>
      </c>
    </row>
    <row r="84" spans="1:11" s="48" customFormat="1" ht="12.95" customHeight="1">
      <c r="A84" s="86" t="s">
        <v>196</v>
      </c>
      <c r="B84" s="38">
        <v>1700</v>
      </c>
      <c r="C84" s="38">
        <v>1600</v>
      </c>
      <c r="D84" s="233">
        <f t="shared" si="9"/>
        <v>-5.8823529411764719</v>
      </c>
      <c r="E84" s="38">
        <v>2700</v>
      </c>
      <c r="F84" s="38">
        <v>2700</v>
      </c>
      <c r="G84" s="233">
        <f>((F84/E84)-      1)*100</f>
        <v>0</v>
      </c>
      <c r="H84" s="38">
        <v>2000</v>
      </c>
      <c r="I84" s="38">
        <v>1840</v>
      </c>
      <c r="J84" s="233">
        <f>((I84/H84)-      1)*100</f>
        <v>-7.9999999999999964</v>
      </c>
      <c r="K84" s="76"/>
    </row>
    <row r="85" spans="1:11" s="48" customFormat="1" ht="12.95" customHeight="1">
      <c r="A85" s="86" t="s">
        <v>199</v>
      </c>
      <c r="B85" s="54">
        <v>2050</v>
      </c>
      <c r="C85" s="54">
        <v>1900</v>
      </c>
      <c r="D85" s="233">
        <f t="shared" si="9"/>
        <v>-7.3170731707317032</v>
      </c>
      <c r="E85" s="54">
        <v>3600</v>
      </c>
      <c r="F85" s="54">
        <v>3200</v>
      </c>
      <c r="G85" s="233">
        <f>((F85/E85)-      1)*100</f>
        <v>-11.111111111111116</v>
      </c>
      <c r="H85" s="54">
        <v>2600</v>
      </c>
      <c r="I85" s="54">
        <v>2600</v>
      </c>
      <c r="J85" s="233">
        <f>((I85/H85)-      1)*100</f>
        <v>0</v>
      </c>
      <c r="K85" s="76"/>
    </row>
    <row r="86" spans="1:11" s="45" customFormat="1" ht="12.95" customHeight="1">
      <c r="A86" s="86" t="s">
        <v>198</v>
      </c>
      <c r="B86" s="54">
        <v>1500</v>
      </c>
      <c r="C86" s="54">
        <v>1510</v>
      </c>
      <c r="D86" s="233">
        <f t="shared" si="9"/>
        <v>0.66666666666665986</v>
      </c>
      <c r="E86" s="54">
        <v>1900</v>
      </c>
      <c r="F86" s="54">
        <v>2630</v>
      </c>
      <c r="G86" s="233">
        <f>((F86/E86)-      1)*100</f>
        <v>38.421052631578959</v>
      </c>
      <c r="H86" s="54">
        <v>2300</v>
      </c>
      <c r="I86" s="54">
        <v>1800</v>
      </c>
      <c r="J86" s="233">
        <f>((I86/H86)-      1)*100</f>
        <v>-21.739130434782606</v>
      </c>
      <c r="K86" s="69"/>
    </row>
    <row r="87" spans="1:11" s="48" customFormat="1" ht="12.95" customHeight="1">
      <c r="A87" s="86" t="s">
        <v>200</v>
      </c>
      <c r="B87" s="54">
        <v>1650</v>
      </c>
      <c r="C87" s="54">
        <v>1650</v>
      </c>
      <c r="D87" s="233">
        <f t="shared" si="9"/>
        <v>0</v>
      </c>
      <c r="E87" s="54">
        <v>3250</v>
      </c>
      <c r="F87" s="54">
        <v>2350</v>
      </c>
      <c r="G87" s="233">
        <f>((F87/E87)-      1)*100</f>
        <v>-27.692307692307693</v>
      </c>
      <c r="H87" s="54" t="s">
        <v>134</v>
      </c>
      <c r="I87" s="54" t="s">
        <v>134</v>
      </c>
      <c r="J87" s="233" t="s">
        <v>131</v>
      </c>
      <c r="K87" s="76"/>
    </row>
    <row r="88" spans="1:11" s="48" customFormat="1" ht="12.95" customHeight="1">
      <c r="A88" s="86" t="s">
        <v>201</v>
      </c>
      <c r="B88" s="54">
        <v>1410</v>
      </c>
      <c r="C88" s="54">
        <v>1455</v>
      </c>
      <c r="D88" s="233">
        <f t="shared" si="9"/>
        <v>3.1914893617021267</v>
      </c>
      <c r="E88" s="54" t="s">
        <v>134</v>
      </c>
      <c r="F88" s="54">
        <v>2100</v>
      </c>
      <c r="G88" s="233" t="s">
        <v>131</v>
      </c>
      <c r="H88" s="54">
        <v>1810</v>
      </c>
      <c r="I88" s="54">
        <v>1885</v>
      </c>
      <c r="J88" s="233">
        <f>((I88/H88)-      1)*100</f>
        <v>4.143646408839774</v>
      </c>
      <c r="K88" s="76"/>
    </row>
    <row r="89" spans="1:11" s="48" customFormat="1" ht="12.95" customHeight="1">
      <c r="A89" s="86" t="s">
        <v>202</v>
      </c>
      <c r="B89" s="54">
        <v>1440</v>
      </c>
      <c r="C89" s="54">
        <v>1520</v>
      </c>
      <c r="D89" s="233">
        <f t="shared" si="9"/>
        <v>5.555555555555558</v>
      </c>
      <c r="E89" s="54">
        <v>2370</v>
      </c>
      <c r="F89" s="54">
        <v>2340</v>
      </c>
      <c r="G89" s="233">
        <f t="shared" ref="G89:G94" si="25">((F89/E89)-      1)*100</f>
        <v>-1.2658227848101222</v>
      </c>
      <c r="H89" s="54" t="s">
        <v>134</v>
      </c>
      <c r="I89" s="54" t="s">
        <v>134</v>
      </c>
      <c r="J89" s="233" t="s">
        <v>131</v>
      </c>
      <c r="K89" s="76"/>
    </row>
    <row r="90" spans="1:11" s="48" customFormat="1" ht="12.95" customHeight="1">
      <c r="A90" s="86" t="s">
        <v>218</v>
      </c>
      <c r="B90" s="54">
        <v>1520</v>
      </c>
      <c r="C90" s="54">
        <v>1520</v>
      </c>
      <c r="D90" s="233">
        <f t="shared" si="9"/>
        <v>0</v>
      </c>
      <c r="E90" s="54">
        <v>2750</v>
      </c>
      <c r="F90" s="54">
        <v>2750</v>
      </c>
      <c r="G90" s="233">
        <f t="shared" si="25"/>
        <v>0</v>
      </c>
      <c r="H90" s="54">
        <v>2220</v>
      </c>
      <c r="I90" s="54">
        <v>2220</v>
      </c>
      <c r="J90" s="233">
        <f>((I90/H90)-      1)*100</f>
        <v>0</v>
      </c>
      <c r="K90" s="76"/>
    </row>
    <row r="91" spans="1:11" s="49" customFormat="1" ht="12.95" customHeight="1">
      <c r="A91" s="87" t="s">
        <v>62</v>
      </c>
      <c r="B91" s="85">
        <f>AVERAGE(B92:B94)</f>
        <v>1800</v>
      </c>
      <c r="C91" s="85">
        <f>AVERAGE(C92:C93)</f>
        <v>1700</v>
      </c>
      <c r="D91" s="503">
        <f t="shared" si="9"/>
        <v>-5.555555555555558</v>
      </c>
      <c r="E91" s="85">
        <f>AVERAGE(E92:E94)</f>
        <v>2280</v>
      </c>
      <c r="F91" s="85">
        <f>AVERAGE(F92:F94)</f>
        <v>2206.6666666666665</v>
      </c>
      <c r="G91" s="503">
        <f t="shared" si="25"/>
        <v>-3.2163742690058506</v>
      </c>
      <c r="H91" s="85">
        <f>AVERAGE(H92:H93)</f>
        <v>1780</v>
      </c>
      <c r="I91" s="85">
        <f>AVERAGE(I92:I94)</f>
        <v>1690</v>
      </c>
      <c r="J91" s="503">
        <f>((I91/H91)-      1)*100</f>
        <v>-5.0561797752809001</v>
      </c>
    </row>
    <row r="92" spans="1:11" s="48" customFormat="1" ht="12.95" customHeight="1">
      <c r="A92" s="86" t="s">
        <v>124</v>
      </c>
      <c r="B92" s="38">
        <v>1700</v>
      </c>
      <c r="C92" s="38">
        <v>1700</v>
      </c>
      <c r="D92" s="233">
        <f t="shared" si="9"/>
        <v>0</v>
      </c>
      <c r="E92" s="38">
        <v>2320</v>
      </c>
      <c r="F92" s="38">
        <v>2300</v>
      </c>
      <c r="G92" s="233">
        <f t="shared" si="25"/>
        <v>-0.86206896551723755</v>
      </c>
      <c r="H92" s="38">
        <v>1260</v>
      </c>
      <c r="I92" s="38">
        <v>1380</v>
      </c>
      <c r="J92" s="233">
        <f>((I92/H92)-      1)*100</f>
        <v>9.5238095238095344</v>
      </c>
      <c r="K92" s="76"/>
    </row>
    <row r="93" spans="1:11" s="48" customFormat="1" ht="12.95" customHeight="1">
      <c r="A93" s="86" t="s">
        <v>48</v>
      </c>
      <c r="B93" s="54">
        <v>1900</v>
      </c>
      <c r="C93" s="54">
        <v>1700</v>
      </c>
      <c r="D93" s="233" t="s">
        <v>131</v>
      </c>
      <c r="E93" s="54">
        <v>2320</v>
      </c>
      <c r="F93" s="54">
        <v>2320</v>
      </c>
      <c r="G93" s="233">
        <f t="shared" si="25"/>
        <v>0</v>
      </c>
      <c r="H93" s="54">
        <v>2300</v>
      </c>
      <c r="I93" s="38" t="s">
        <v>134</v>
      </c>
      <c r="J93" s="504" t="s">
        <v>131</v>
      </c>
      <c r="K93" s="76"/>
    </row>
    <row r="94" spans="1:11" s="48" customFormat="1" ht="12.95" customHeight="1">
      <c r="A94" s="112" t="s">
        <v>65</v>
      </c>
      <c r="B94" s="54" t="s">
        <v>134</v>
      </c>
      <c r="C94" s="54" t="s">
        <v>134</v>
      </c>
      <c r="D94" s="233" t="s">
        <v>131</v>
      </c>
      <c r="E94" s="54">
        <v>2200</v>
      </c>
      <c r="F94" s="54">
        <v>2000</v>
      </c>
      <c r="G94" s="233">
        <f t="shared" si="25"/>
        <v>-9.0909090909090935</v>
      </c>
      <c r="H94" s="54" t="s">
        <v>134</v>
      </c>
      <c r="I94" s="54">
        <v>2000</v>
      </c>
      <c r="J94" s="515" t="s">
        <v>131</v>
      </c>
      <c r="K94" s="76"/>
    </row>
    <row r="95" spans="1:11" s="48" customFormat="1" ht="12.95" customHeight="1">
      <c r="A95" s="87" t="s">
        <v>66</v>
      </c>
      <c r="B95" s="85">
        <f>AVERAGE(B97:B97)</f>
        <v>1330</v>
      </c>
      <c r="C95" s="85">
        <f>AVERAGE(C97:C98)</f>
        <v>1460</v>
      </c>
      <c r="D95" s="503">
        <f>((C95/B95)-    1)*100</f>
        <v>9.7744360902255689</v>
      </c>
      <c r="E95" s="113">
        <f>AVERAGE(E96:E98)</f>
        <v>2406.5</v>
      </c>
      <c r="F95" s="85">
        <f>AVERAGE(F96:F98)</f>
        <v>2424.3333333333335</v>
      </c>
      <c r="G95" s="503">
        <f>((F95/E95)-    1)*100</f>
        <v>0.74104854906849038</v>
      </c>
      <c r="H95" s="85" t="s">
        <v>75</v>
      </c>
      <c r="I95" s="85" t="s">
        <v>155</v>
      </c>
      <c r="J95" s="504" t="s">
        <v>131</v>
      </c>
    </row>
    <row r="96" spans="1:11" s="45" customFormat="1" ht="12.95" customHeight="1">
      <c r="A96" s="86" t="s">
        <v>34</v>
      </c>
      <c r="B96" s="38" t="s">
        <v>134</v>
      </c>
      <c r="C96" s="38" t="s">
        <v>134</v>
      </c>
      <c r="D96" s="233" t="s">
        <v>131</v>
      </c>
      <c r="E96" s="54">
        <v>2440</v>
      </c>
      <c r="F96" s="38">
        <v>2500</v>
      </c>
      <c r="G96" s="233">
        <f>((F96/E96 -    1)*100)</f>
        <v>2.4590163934426146</v>
      </c>
      <c r="H96" s="38" t="s">
        <v>134</v>
      </c>
      <c r="I96" s="38" t="s">
        <v>134</v>
      </c>
      <c r="J96" s="525" t="s">
        <v>131</v>
      </c>
    </row>
    <row r="97" spans="1:10" s="48" customFormat="1" ht="12.95" customHeight="1">
      <c r="A97" s="86" t="s">
        <v>49</v>
      </c>
      <c r="B97" s="38">
        <v>1330</v>
      </c>
      <c r="C97" s="38">
        <v>1320</v>
      </c>
      <c r="D97" s="233">
        <f>((C97/B97)-    1)*100</f>
        <v>-0.75187969924812581</v>
      </c>
      <c r="E97" s="54">
        <v>2373</v>
      </c>
      <c r="F97" s="38">
        <v>2373</v>
      </c>
      <c r="G97" s="233">
        <f>((F97/E97 -    1)*100)</f>
        <v>0</v>
      </c>
      <c r="H97" s="54" t="s">
        <v>134</v>
      </c>
      <c r="I97" s="54" t="s">
        <v>134</v>
      </c>
      <c r="J97" s="504" t="s">
        <v>131</v>
      </c>
    </row>
    <row r="98" spans="1:10" s="48" customFormat="1" ht="12.95" customHeight="1">
      <c r="A98" s="213" t="s">
        <v>600</v>
      </c>
      <c r="B98" s="348" t="s">
        <v>134</v>
      </c>
      <c r="C98" s="348">
        <v>1600</v>
      </c>
      <c r="D98" s="524" t="s">
        <v>131</v>
      </c>
      <c r="E98" s="348" t="s">
        <v>134</v>
      </c>
      <c r="F98" s="348">
        <v>2400</v>
      </c>
      <c r="G98" s="524" t="s">
        <v>131</v>
      </c>
      <c r="H98" s="368" t="s">
        <v>134</v>
      </c>
      <c r="I98" s="368" t="s">
        <v>134</v>
      </c>
      <c r="J98" s="526" t="s">
        <v>131</v>
      </c>
    </row>
    <row r="99" spans="1:10" s="49" customFormat="1" ht="9" customHeight="1">
      <c r="A99" s="495" t="s">
        <v>53</v>
      </c>
      <c r="B99" s="496"/>
      <c r="C99" s="114"/>
      <c r="D99" s="84"/>
      <c r="E99" s="497"/>
      <c r="F99" s="62"/>
      <c r="G99" s="84"/>
      <c r="H99" s="62"/>
      <c r="I99" s="497"/>
      <c r="J99" s="83"/>
    </row>
    <row r="100" spans="1:10" s="48" customFormat="1" ht="9" customHeight="1">
      <c r="A100" s="61" t="s">
        <v>557</v>
      </c>
      <c r="B100" s="114"/>
      <c r="C100" s="114"/>
      <c r="D100" s="84"/>
      <c r="E100" s="62"/>
      <c r="F100" s="62"/>
      <c r="G100" s="84"/>
      <c r="H100" s="62"/>
      <c r="I100" s="62"/>
      <c r="J100" s="84"/>
    </row>
    <row r="101" spans="1:10" s="48" customFormat="1" ht="10.5" customHeight="1"/>
    <row r="102" spans="1:10" s="45" customFormat="1" ht="10.5" customHeight="1"/>
    <row r="103" spans="1:10" s="48" customFormat="1" ht="10.5" customHeight="1"/>
    <row r="104" spans="1:10" s="48" customFormat="1" ht="10.5" customHeight="1"/>
    <row r="105" spans="1:10" s="49" customFormat="1" ht="10.5" customHeight="1"/>
    <row r="106" spans="1:10" s="48" customFormat="1" ht="10.5" customHeight="1"/>
    <row r="107" spans="1:10" s="48" customFormat="1" ht="10.5" customHeight="1"/>
    <row r="108" spans="1:10" s="48" customFormat="1" ht="10.5" customHeight="1"/>
    <row r="109" spans="1:10" s="48" customFormat="1" ht="10.5" customHeight="1"/>
    <row r="110" spans="1:10" s="48" customFormat="1" ht="10.5" customHeight="1"/>
    <row r="111" spans="1:10" s="45" customFormat="1" ht="10.5" customHeight="1"/>
    <row r="112" spans="1:10" s="48" customFormat="1" ht="10.5" customHeight="1"/>
    <row r="113" s="49" customFormat="1" ht="10.5" customHeight="1"/>
    <row r="114" s="48" customFormat="1" ht="10.5" customHeight="1"/>
    <row r="115" s="48" customFormat="1" ht="10.5" customHeight="1"/>
    <row r="116" s="45" customFormat="1" ht="10.5" customHeight="1"/>
    <row r="117" s="48" customFormat="1" ht="10.5" customHeight="1"/>
    <row r="118" s="48" customFormat="1" ht="10.5" customHeight="1"/>
    <row r="119" s="48" customFormat="1" ht="10.5" customHeight="1"/>
    <row r="120" s="48" customFormat="1" ht="10.5" customHeight="1"/>
    <row r="121" s="48" customFormat="1" ht="10.5" customHeight="1"/>
    <row r="122" s="48" customFormat="1" ht="10.5" customHeight="1"/>
    <row r="123" s="48" customFormat="1" ht="10.5" customHeight="1"/>
    <row r="124" s="45" customFormat="1" ht="10.5" customHeight="1"/>
    <row r="125" s="49" customFormat="1" ht="10.5" customHeight="1"/>
    <row r="126" s="48" customFormat="1" ht="10.5" customHeight="1"/>
    <row r="127" s="48" customFormat="1" ht="10.5" customHeight="1"/>
    <row r="128" s="48" customFormat="1" ht="10.5" customHeight="1"/>
    <row r="129" s="48" customFormat="1" ht="10.5" customHeight="1"/>
    <row r="130" s="48" customFormat="1" ht="10.5" customHeight="1"/>
    <row r="131" s="48" customFormat="1" ht="10.5" customHeight="1"/>
    <row r="132" s="48" customFormat="1" ht="10.5" customHeight="1"/>
    <row r="133" s="48" customFormat="1" ht="10.5" customHeight="1"/>
    <row r="134" s="48" customFormat="1" ht="10.5" customHeight="1"/>
    <row r="135" s="48" customFormat="1" ht="10.5" customHeight="1"/>
    <row r="136" s="48" customFormat="1" ht="10.5" customHeight="1"/>
    <row r="137" s="49" customFormat="1" ht="10.5" customHeight="1"/>
    <row r="138" s="48" customFormat="1" ht="10.5" customHeight="1"/>
    <row r="139" s="48" customFormat="1" ht="10.5" customHeight="1"/>
    <row r="140" s="48" customFormat="1" ht="10.5" customHeight="1"/>
    <row r="141" s="49" customFormat="1" ht="10.5" customHeight="1"/>
    <row r="142" s="48" customFormat="1" ht="10.5" customHeight="1"/>
    <row r="143" s="48" customFormat="1" ht="10.5" customHeight="1"/>
    <row r="144" s="49" customFormat="1" ht="10.5" customHeight="1"/>
    <row r="145" s="48" customFormat="1" ht="10.5" customHeight="1"/>
    <row r="146" s="48" customFormat="1" ht="10.5" customHeight="1"/>
    <row r="147" s="49" customFormat="1" ht="10.5" customHeight="1"/>
    <row r="148" ht="10.5" customHeight="1"/>
    <row r="149" s="45" customFormat="1" ht="10.5" customHeight="1"/>
    <row r="150" s="48" customFormat="1" ht="10.5" customHeight="1"/>
    <row r="151" s="48" customFormat="1" ht="11.1" customHeight="1"/>
    <row r="152" s="48" customFormat="1" ht="11.1" customHeight="1"/>
    <row r="153" s="48" customFormat="1" ht="11.1" customHeight="1"/>
    <row r="154" s="48" customFormat="1" ht="11.1" customHeight="1"/>
    <row r="155" ht="12.95" customHeight="1"/>
    <row r="156" ht="12.95" customHeight="1"/>
    <row r="157" ht="12.95" customHeight="1"/>
    <row r="158" s="49" customFormat="1" ht="11.1" customHeight="1"/>
    <row r="159" s="49" customFormat="1" ht="11.1" customHeight="1"/>
    <row r="160" s="48" customFormat="1" ht="11.1" customHeight="1"/>
    <row r="161" s="45" customFormat="1" ht="11.1" customHeight="1"/>
    <row r="162" s="45" customFormat="1" ht="11.1" customHeight="1"/>
    <row r="163" s="49" customFormat="1" ht="11.1" customHeight="1"/>
    <row r="164" s="48" customFormat="1" ht="11.1" customHeight="1"/>
    <row r="165" s="48" customFormat="1" ht="11.1" customHeight="1"/>
    <row r="166" s="48" customFormat="1" ht="11.1" customHeight="1"/>
    <row r="167" s="45" customFormat="1" ht="11.1" customHeight="1"/>
    <row r="168" s="48" customFormat="1" ht="11.1" customHeight="1"/>
    <row r="169" s="47" customFormat="1" ht="11.1" customHeight="1"/>
    <row r="170" s="47" customFormat="1" ht="11.1" customHeight="1"/>
    <row r="171" s="48" customFormat="1" ht="11.1" customHeight="1"/>
    <row r="172" s="48" customFormat="1" ht="11.1" customHeight="1"/>
    <row r="173" s="48" customFormat="1" ht="11.1" customHeight="1"/>
    <row r="174" s="45" customFormat="1" ht="11.1" customHeight="1"/>
    <row r="175" s="45" customFormat="1" ht="11.1" customHeight="1"/>
    <row r="176" s="48" customFormat="1" ht="11.1" customHeight="1"/>
    <row r="177" s="48" customFormat="1" ht="11.1" customHeight="1"/>
    <row r="178" s="49" customFormat="1" ht="11.1" customHeight="1"/>
    <row r="179" s="48" customFormat="1" ht="11.1" customHeight="1"/>
    <row r="180" s="48" customFormat="1" ht="11.1" customHeight="1"/>
    <row r="181" s="48" customFormat="1" ht="11.1" customHeight="1"/>
    <row r="182" s="45" customFormat="1" ht="11.1" customHeight="1"/>
    <row r="183" s="49" customFormat="1" ht="11.1" customHeight="1"/>
    <row r="184" s="48" customFormat="1" ht="11.1" customHeight="1"/>
    <row r="185" s="48" customFormat="1" ht="11.1" customHeight="1"/>
    <row r="186" s="49" customFormat="1" ht="11.1" customHeight="1"/>
    <row r="187" s="48" customFormat="1"/>
    <row r="188" s="48" customFormat="1"/>
    <row r="189" s="48" customFormat="1"/>
  </sheetData>
  <mergeCells count="9">
    <mergeCell ref="A48:A49"/>
    <mergeCell ref="B48:D48"/>
    <mergeCell ref="E48:G48"/>
    <mergeCell ref="H48:J48"/>
    <mergeCell ref="A5:A6"/>
    <mergeCell ref="B5:D5"/>
    <mergeCell ref="E5:G5"/>
    <mergeCell ref="H5:J5"/>
    <mergeCell ref="A47:F47"/>
  </mergeCells>
  <phoneticPr fontId="19" type="noConversion"/>
  <pageMargins left="0" right="0" top="0" bottom="0" header="0" footer="0"/>
  <pageSetup paperSize="9" orientation="portrait" r:id="rId1"/>
  <headerFooter scaleWithDoc="0" alignWithMargins="0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L471"/>
  <sheetViews>
    <sheetView showGridLines="0" zoomScaleNormal="100" zoomScalePageLayoutView="150" workbookViewId="0">
      <selection activeCell="D63" sqref="D63"/>
    </sheetView>
  </sheetViews>
  <sheetFormatPr baseColWidth="10" defaultColWidth="11.42578125" defaultRowHeight="12.75"/>
  <cols>
    <col min="1" max="1" width="15.85546875" style="46" customWidth="1"/>
    <col min="2" max="3" width="7.85546875" style="46" customWidth="1"/>
    <col min="4" max="4" width="6.85546875" style="46" customWidth="1"/>
    <col min="5" max="6" width="7.85546875" style="46" customWidth="1"/>
    <col min="7" max="7" width="6.85546875" style="46" customWidth="1"/>
    <col min="8" max="9" width="7.85546875" style="46" customWidth="1"/>
    <col min="10" max="10" width="6.85546875" style="46" customWidth="1"/>
    <col min="11" max="16384" width="11.42578125" style="46"/>
  </cols>
  <sheetData>
    <row r="1" spans="1:11" ht="15.95" customHeight="1">
      <c r="A1" s="56" t="s">
        <v>649</v>
      </c>
      <c r="B1" s="15"/>
      <c r="C1" s="15"/>
      <c r="D1" s="9"/>
      <c r="E1" s="9"/>
      <c r="F1" s="9"/>
      <c r="G1" s="9"/>
      <c r="H1" s="9"/>
      <c r="I1" s="9"/>
      <c r="J1" s="9"/>
    </row>
    <row r="2" spans="1:11" ht="12" customHeight="1">
      <c r="A2" s="56" t="s">
        <v>615</v>
      </c>
      <c r="B2" s="15"/>
      <c r="C2" s="15"/>
      <c r="D2" s="9"/>
      <c r="E2" s="9"/>
      <c r="F2" s="9"/>
      <c r="G2" s="9"/>
      <c r="H2" s="9"/>
      <c r="I2" s="9"/>
      <c r="J2" s="9"/>
    </row>
    <row r="3" spans="1:11" ht="12" customHeight="1">
      <c r="A3" s="5" t="s">
        <v>650</v>
      </c>
      <c r="B3" s="15"/>
      <c r="C3" s="15"/>
      <c r="D3" s="9"/>
      <c r="E3" s="9"/>
      <c r="F3" s="9"/>
      <c r="G3" s="9"/>
      <c r="H3" s="9"/>
      <c r="I3" s="9"/>
      <c r="J3" s="9"/>
    </row>
    <row r="4" spans="1:11" ht="3.9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1" ht="12" customHeight="1">
      <c r="A5" s="638" t="s">
        <v>112</v>
      </c>
      <c r="B5" s="640" t="s">
        <v>42</v>
      </c>
      <c r="C5" s="641"/>
      <c r="D5" s="642"/>
      <c r="E5" s="640" t="s">
        <v>54</v>
      </c>
      <c r="F5" s="641"/>
      <c r="G5" s="642"/>
      <c r="H5" s="640" t="s">
        <v>485</v>
      </c>
      <c r="I5" s="641"/>
      <c r="J5" s="642"/>
    </row>
    <row r="6" spans="1:11" ht="12" customHeight="1">
      <c r="A6" s="639"/>
      <c r="B6" s="8">
        <v>2019</v>
      </c>
      <c r="C6" s="8">
        <v>2020</v>
      </c>
      <c r="D6" s="8" t="s">
        <v>38</v>
      </c>
      <c r="E6" s="8">
        <v>2019</v>
      </c>
      <c r="F6" s="8">
        <v>2020</v>
      </c>
      <c r="G6" s="8" t="s">
        <v>38</v>
      </c>
      <c r="H6" s="8">
        <v>2019</v>
      </c>
      <c r="I6" s="8">
        <v>2020</v>
      </c>
      <c r="J6" s="8" t="s">
        <v>38</v>
      </c>
    </row>
    <row r="7" spans="1:11" ht="2.1" customHeight="1">
      <c r="A7" s="529"/>
      <c r="B7" s="529"/>
      <c r="C7" s="529"/>
      <c r="D7" s="529"/>
      <c r="E7" s="529"/>
      <c r="F7" s="529"/>
      <c r="G7" s="529"/>
      <c r="H7" s="529"/>
      <c r="I7" s="529"/>
      <c r="J7" s="529"/>
    </row>
    <row r="8" spans="1:11" ht="11.1" customHeight="1">
      <c r="A8" s="105" t="s">
        <v>543</v>
      </c>
      <c r="B8" s="521">
        <f>AVERAGE(B9:B12)</f>
        <v>1200</v>
      </c>
      <c r="C8" s="521">
        <f>AVERAGE(C9:C12)</f>
        <v>1180</v>
      </c>
      <c r="D8" s="528">
        <f>((C8/B8)-1)*100</f>
        <v>-1.6666666666666718</v>
      </c>
      <c r="E8" s="521">
        <f>AVERAGE(E9:E12)</f>
        <v>499.25</v>
      </c>
      <c r="F8" s="521">
        <f>AVERAGE(F9:F12)</f>
        <v>499.25</v>
      </c>
      <c r="G8" s="503">
        <f>((F8/E8)-1)*100</f>
        <v>0</v>
      </c>
      <c r="H8" s="521">
        <f>AVERAGE(H9:H12)</f>
        <v>879.5</v>
      </c>
      <c r="I8" s="521">
        <f>AVERAGE(I9:I12)</f>
        <v>879.5</v>
      </c>
      <c r="J8" s="503">
        <f>((I8/H8)-1)*100</f>
        <v>0</v>
      </c>
    </row>
    <row r="9" spans="1:11" ht="11.1" customHeight="1">
      <c r="A9" s="106" t="s">
        <v>544</v>
      </c>
      <c r="B9" s="115" t="s">
        <v>134</v>
      </c>
      <c r="C9" s="115" t="s">
        <v>134</v>
      </c>
      <c r="D9" s="233" t="s">
        <v>121</v>
      </c>
      <c r="E9" s="520">
        <v>515</v>
      </c>
      <c r="F9" s="520">
        <v>515</v>
      </c>
      <c r="G9" s="233">
        <f t="shared" ref="G9:G12" si="0">((F9/E9)-1)*100</f>
        <v>0</v>
      </c>
      <c r="H9" s="520">
        <v>920</v>
      </c>
      <c r="I9" s="520">
        <v>920</v>
      </c>
      <c r="J9" s="233">
        <f t="shared" ref="J9:J12" si="1">((I9/H9)-1)*100</f>
        <v>0</v>
      </c>
    </row>
    <row r="10" spans="1:11" s="48" customFormat="1" ht="11.1" customHeight="1">
      <c r="A10" s="106" t="s">
        <v>545</v>
      </c>
      <c r="B10" s="429" t="s">
        <v>134</v>
      </c>
      <c r="C10" s="429" t="s">
        <v>134</v>
      </c>
      <c r="D10" s="233" t="s">
        <v>121</v>
      </c>
      <c r="E10" s="55">
        <v>507</v>
      </c>
      <c r="F10" s="55">
        <v>507</v>
      </c>
      <c r="G10" s="233">
        <f t="shared" si="0"/>
        <v>0</v>
      </c>
      <c r="H10" s="55">
        <v>893</v>
      </c>
      <c r="I10" s="55">
        <v>893</v>
      </c>
      <c r="J10" s="233">
        <f t="shared" si="1"/>
        <v>0</v>
      </c>
      <c r="K10" s="76"/>
    </row>
    <row r="11" spans="1:11" s="48" customFormat="1" ht="11.1" customHeight="1">
      <c r="A11" s="106" t="s">
        <v>616</v>
      </c>
      <c r="B11" s="520">
        <v>1100</v>
      </c>
      <c r="C11" s="520">
        <v>1100</v>
      </c>
      <c r="D11" s="233">
        <f t="shared" ref="D11:D12" si="2">((C11/B11)-1)*100</f>
        <v>0</v>
      </c>
      <c r="E11" s="520">
        <v>525</v>
      </c>
      <c r="F11" s="520">
        <v>525</v>
      </c>
      <c r="G11" s="233">
        <f t="shared" si="0"/>
        <v>0</v>
      </c>
      <c r="H11" s="520">
        <v>895</v>
      </c>
      <c r="I11" s="520">
        <v>895</v>
      </c>
      <c r="J11" s="233">
        <f t="shared" si="1"/>
        <v>0</v>
      </c>
      <c r="K11" s="76"/>
    </row>
    <row r="12" spans="1:11" s="49" customFormat="1" ht="11.1" customHeight="1">
      <c r="A12" s="106" t="s">
        <v>548</v>
      </c>
      <c r="B12" s="520">
        <v>1300</v>
      </c>
      <c r="C12" s="520">
        <v>1260</v>
      </c>
      <c r="D12" s="233">
        <f t="shared" si="2"/>
        <v>-3.0769230769230771</v>
      </c>
      <c r="E12" s="520">
        <v>450</v>
      </c>
      <c r="F12" s="520">
        <v>450</v>
      </c>
      <c r="G12" s="233">
        <f t="shared" si="0"/>
        <v>0</v>
      </c>
      <c r="H12" s="520">
        <v>810</v>
      </c>
      <c r="I12" s="520">
        <v>810</v>
      </c>
      <c r="J12" s="233">
        <f t="shared" si="1"/>
        <v>0</v>
      </c>
      <c r="K12" s="76"/>
    </row>
    <row r="13" spans="1:11" s="48" customFormat="1" ht="11.1" customHeight="1">
      <c r="A13" s="87" t="s">
        <v>476</v>
      </c>
      <c r="B13" s="521">
        <f>AVERAGE(B14:B14)</f>
        <v>1010</v>
      </c>
      <c r="C13" s="521">
        <f>AVERAGE(C14:C14)</f>
        <v>1010</v>
      </c>
      <c r="D13" s="503">
        <f>((C13/B13)-1)*100</f>
        <v>0</v>
      </c>
      <c r="E13" s="521">
        <f>AVERAGE(E14:E15)</f>
        <v>900</v>
      </c>
      <c r="F13" s="521">
        <f>AVERAGE(F14:F15)</f>
        <v>900</v>
      </c>
      <c r="G13" s="503">
        <f>((F13/E13)-1)*100</f>
        <v>0</v>
      </c>
      <c r="H13" s="521">
        <f>AVERAGE(H14:H14)</f>
        <v>800</v>
      </c>
      <c r="I13" s="521">
        <f>AVERAGE(I14:I14)</f>
        <v>800</v>
      </c>
      <c r="J13" s="503">
        <f>((I13/H13)-1)*100</f>
        <v>0</v>
      </c>
    </row>
    <row r="14" spans="1:11" s="48" customFormat="1" ht="11.1" customHeight="1">
      <c r="A14" s="86" t="s">
        <v>477</v>
      </c>
      <c r="B14" s="520">
        <v>1010</v>
      </c>
      <c r="C14" s="520">
        <v>1010</v>
      </c>
      <c r="D14" s="233">
        <f>((C14/B14)-   1)*100</f>
        <v>0</v>
      </c>
      <c r="E14" s="38" t="s">
        <v>134</v>
      </c>
      <c r="F14" s="38" t="s">
        <v>134</v>
      </c>
      <c r="G14" s="233" t="s">
        <v>121</v>
      </c>
      <c r="H14" s="520">
        <v>800</v>
      </c>
      <c r="I14" s="520">
        <v>800</v>
      </c>
      <c r="J14" s="233">
        <f>((I14/H14)-   1)*100</f>
        <v>0</v>
      </c>
    </row>
    <row r="15" spans="1:11" s="48" customFormat="1" ht="11.1" customHeight="1">
      <c r="A15" s="86" t="s">
        <v>504</v>
      </c>
      <c r="B15" s="38" t="s">
        <v>134</v>
      </c>
      <c r="C15" s="38" t="s">
        <v>134</v>
      </c>
      <c r="D15" s="503" t="s">
        <v>121</v>
      </c>
      <c r="E15" s="520">
        <v>900</v>
      </c>
      <c r="F15" s="520">
        <v>900</v>
      </c>
      <c r="G15" s="233">
        <f>((F15/E15)-1)*100</f>
        <v>0</v>
      </c>
      <c r="H15" s="38" t="s">
        <v>134</v>
      </c>
      <c r="I15" s="219" t="s">
        <v>134</v>
      </c>
      <c r="J15" s="233" t="s">
        <v>121</v>
      </c>
    </row>
    <row r="16" spans="1:11" s="45" customFormat="1" ht="11.1" customHeight="1">
      <c r="A16" s="87" t="s">
        <v>95</v>
      </c>
      <c r="B16" s="521">
        <f>AVERAGE(B17:B23)</f>
        <v>1388.7142857142858</v>
      </c>
      <c r="C16" s="521">
        <f>AVERAGE(C17:C23)</f>
        <v>1495.7142857142858</v>
      </c>
      <c r="D16" s="503">
        <f t="shared" ref="D16:D66" si="3">((C16/B16)-    1)*100</f>
        <v>7.7049686246271065</v>
      </c>
      <c r="E16" s="521">
        <f>AVERAGE(E17:E23)</f>
        <v>450.83333333333331</v>
      </c>
      <c r="F16" s="521">
        <f>AVERAGE(F17:F23)</f>
        <v>566.16666666666663</v>
      </c>
      <c r="G16" s="503">
        <f>((F16/E16)-    1)*100</f>
        <v>25.582255083179284</v>
      </c>
      <c r="H16" s="85" t="s">
        <v>45</v>
      </c>
      <c r="I16" s="521">
        <f>AVERAGE(I17:I23)</f>
        <v>393</v>
      </c>
      <c r="J16" s="503" t="s">
        <v>121</v>
      </c>
    </row>
    <row r="17" spans="1:11" s="68" customFormat="1" ht="11.1" customHeight="1">
      <c r="A17" s="86" t="s">
        <v>98</v>
      </c>
      <c r="B17" s="520">
        <v>1340</v>
      </c>
      <c r="C17" s="520">
        <v>1410</v>
      </c>
      <c r="D17" s="233">
        <f>((C17/B17)-    1)*100</f>
        <v>5.2238805970149294</v>
      </c>
      <c r="E17" s="520">
        <v>405</v>
      </c>
      <c r="F17" s="520">
        <v>510</v>
      </c>
      <c r="G17" s="233">
        <f>((F17/E17)-    1)*100</f>
        <v>25.925925925925931</v>
      </c>
      <c r="H17" s="115" t="s">
        <v>134</v>
      </c>
      <c r="I17" s="115" t="s">
        <v>134</v>
      </c>
      <c r="J17" s="233" t="s">
        <v>121</v>
      </c>
      <c r="K17" s="76"/>
    </row>
    <row r="18" spans="1:11" s="68" customFormat="1" ht="11.1" customHeight="1">
      <c r="A18" s="86" t="s">
        <v>99</v>
      </c>
      <c r="B18" s="520">
        <v>1298</v>
      </c>
      <c r="C18" s="520">
        <v>1300</v>
      </c>
      <c r="D18" s="233">
        <f>((C18/B18)-    1)*100</f>
        <v>0.15408320493066618</v>
      </c>
      <c r="E18" s="520">
        <v>313</v>
      </c>
      <c r="F18" s="520">
        <v>313</v>
      </c>
      <c r="G18" s="233">
        <f>((F18/E18)-    1)*100</f>
        <v>0</v>
      </c>
      <c r="H18" s="115" t="s">
        <v>134</v>
      </c>
      <c r="I18" s="520">
        <v>393</v>
      </c>
      <c r="J18" s="233" t="s">
        <v>121</v>
      </c>
      <c r="K18" s="76"/>
    </row>
    <row r="19" spans="1:11" s="76" customFormat="1" ht="11.1" customHeight="1">
      <c r="A19" s="86" t="s">
        <v>100</v>
      </c>
      <c r="B19" s="520">
        <v>1100</v>
      </c>
      <c r="C19" s="520">
        <v>1400</v>
      </c>
      <c r="D19" s="233">
        <f>((C19/B19)-    1)*100</f>
        <v>27.27272727272727</v>
      </c>
      <c r="E19" s="64" t="s">
        <v>134</v>
      </c>
      <c r="F19" s="520">
        <v>960</v>
      </c>
      <c r="G19" s="233" t="s">
        <v>121</v>
      </c>
      <c r="H19" s="64" t="s">
        <v>134</v>
      </c>
      <c r="I19" s="64" t="s">
        <v>134</v>
      </c>
      <c r="J19" s="233" t="s">
        <v>121</v>
      </c>
    </row>
    <row r="20" spans="1:11" s="76" customFormat="1" ht="11.1" customHeight="1">
      <c r="A20" s="86" t="s">
        <v>101</v>
      </c>
      <c r="B20" s="520">
        <v>1430</v>
      </c>
      <c r="C20" s="520">
        <v>1460</v>
      </c>
      <c r="D20" s="233">
        <f t="shared" si="3"/>
        <v>2.0979020979021046</v>
      </c>
      <c r="E20" s="520">
        <v>700</v>
      </c>
      <c r="F20" s="520">
        <v>727</v>
      </c>
      <c r="G20" s="233">
        <f>((F20/E20)-    1)*100</f>
        <v>3.8571428571428479</v>
      </c>
      <c r="H20" s="64" t="s">
        <v>134</v>
      </c>
      <c r="I20" s="64" t="s">
        <v>134</v>
      </c>
      <c r="J20" s="233" t="s">
        <v>121</v>
      </c>
    </row>
    <row r="21" spans="1:11" s="76" customFormat="1" ht="11.1" customHeight="1">
      <c r="A21" s="86" t="s">
        <v>102</v>
      </c>
      <c r="B21" s="520">
        <v>1553</v>
      </c>
      <c r="C21" s="520">
        <v>1600</v>
      </c>
      <c r="D21" s="233">
        <f t="shared" si="3"/>
        <v>3.0264005151320106</v>
      </c>
      <c r="E21" s="520">
        <v>527</v>
      </c>
      <c r="F21" s="520">
        <v>527</v>
      </c>
      <c r="G21" s="233">
        <f>((F21/E21)-    1)*100</f>
        <v>0</v>
      </c>
      <c r="H21" s="64" t="s">
        <v>134</v>
      </c>
      <c r="I21" s="64" t="s">
        <v>134</v>
      </c>
      <c r="J21" s="233" t="s">
        <v>121</v>
      </c>
    </row>
    <row r="22" spans="1:11" s="76" customFormat="1" ht="11.1" customHeight="1">
      <c r="A22" s="86" t="s">
        <v>104</v>
      </c>
      <c r="B22" s="520">
        <v>1300</v>
      </c>
      <c r="C22" s="520">
        <v>1600</v>
      </c>
      <c r="D22" s="233">
        <f t="shared" si="3"/>
        <v>23.076923076923084</v>
      </c>
      <c r="E22" s="520">
        <v>400</v>
      </c>
      <c r="F22" s="64" t="s">
        <v>134</v>
      </c>
      <c r="G22" s="233" t="s">
        <v>121</v>
      </c>
      <c r="H22" s="64" t="s">
        <v>134</v>
      </c>
      <c r="I22" s="64" t="s">
        <v>134</v>
      </c>
      <c r="J22" s="233" t="s">
        <v>121</v>
      </c>
    </row>
    <row r="23" spans="1:11" s="76" customFormat="1" ht="11.1" customHeight="1">
      <c r="A23" s="86" t="s">
        <v>147</v>
      </c>
      <c r="B23" s="520">
        <v>1700</v>
      </c>
      <c r="C23" s="520">
        <v>1700</v>
      </c>
      <c r="D23" s="233">
        <f t="shared" si="3"/>
        <v>0</v>
      </c>
      <c r="E23" s="520">
        <v>360</v>
      </c>
      <c r="F23" s="520">
        <v>360</v>
      </c>
      <c r="G23" s="233">
        <f>((F23/E23)-    1)*100</f>
        <v>0</v>
      </c>
      <c r="H23" s="64" t="s">
        <v>134</v>
      </c>
      <c r="I23" s="64" t="s">
        <v>134</v>
      </c>
      <c r="J23" s="233" t="s">
        <v>121</v>
      </c>
    </row>
    <row r="24" spans="1:11" s="76" customFormat="1" ht="11.1" customHeight="1">
      <c r="A24" s="111" t="s">
        <v>180</v>
      </c>
      <c r="B24" s="521">
        <f>AVERAGE(B25:B31)</f>
        <v>1323.0857142857144</v>
      </c>
      <c r="C24" s="521">
        <f>AVERAGE(C25:C31)</f>
        <v>1317.3714285714286</v>
      </c>
      <c r="D24" s="503">
        <f t="shared" ref="D24:D31" si="4">((C24/B24)-1)*100</f>
        <v>-0.43189081800121265</v>
      </c>
      <c r="E24" s="521">
        <f>AVERAGE(E25:E31)</f>
        <v>301</v>
      </c>
      <c r="F24" s="521">
        <f>AVERAGE(F25:F31)</f>
        <v>313.68</v>
      </c>
      <c r="G24" s="503">
        <f t="shared" ref="G24:G31" si="5">((F24/E24)-1)*100</f>
        <v>4.2126245847176058</v>
      </c>
      <c r="H24" s="521">
        <f>AVERAGE(H25:H31)</f>
        <v>1036.6666666666667</v>
      </c>
      <c r="I24" s="521">
        <f>AVERAGE(I25:I31)</f>
        <v>1070</v>
      </c>
      <c r="J24" s="503">
        <f>((I24/H24)-1)*100</f>
        <v>3.2154340836012762</v>
      </c>
    </row>
    <row r="25" spans="1:11" s="76" customFormat="1" ht="11.1" customHeight="1">
      <c r="A25" s="86" t="s">
        <v>216</v>
      </c>
      <c r="B25" s="520">
        <v>1286.5999999999999</v>
      </c>
      <c r="C25" s="520">
        <v>1286.5999999999999</v>
      </c>
      <c r="D25" s="233">
        <f t="shared" si="4"/>
        <v>0</v>
      </c>
      <c r="E25" s="64" t="s">
        <v>134</v>
      </c>
      <c r="F25" s="64" t="s">
        <v>134</v>
      </c>
      <c r="G25" s="233" t="s">
        <v>121</v>
      </c>
      <c r="H25" s="64" t="s">
        <v>134</v>
      </c>
      <c r="I25" s="64" t="s">
        <v>134</v>
      </c>
      <c r="J25" s="233" t="s">
        <v>121</v>
      </c>
    </row>
    <row r="26" spans="1:11" ht="11.1" customHeight="1">
      <c r="A26" s="86" t="s">
        <v>207</v>
      </c>
      <c r="B26" s="520">
        <v>1280</v>
      </c>
      <c r="C26" s="520">
        <v>1280</v>
      </c>
      <c r="D26" s="233">
        <f t="shared" si="4"/>
        <v>0</v>
      </c>
      <c r="E26" s="520">
        <v>320</v>
      </c>
      <c r="F26" s="520">
        <v>320</v>
      </c>
      <c r="G26" s="233">
        <f>((F26/E26)-    1)*100</f>
        <v>0</v>
      </c>
      <c r="H26" s="64" t="s">
        <v>134</v>
      </c>
      <c r="I26" s="64" t="s">
        <v>134</v>
      </c>
      <c r="J26" s="233" t="s">
        <v>121</v>
      </c>
    </row>
    <row r="27" spans="1:11" s="69" customFormat="1" ht="11.1" customHeight="1">
      <c r="A27" s="86" t="s">
        <v>219</v>
      </c>
      <c r="B27" s="520">
        <v>1525</v>
      </c>
      <c r="C27" s="520">
        <v>1525</v>
      </c>
      <c r="D27" s="233">
        <f t="shared" si="4"/>
        <v>0</v>
      </c>
      <c r="E27" s="520">
        <v>290</v>
      </c>
      <c r="F27" s="520">
        <v>293.39999999999998</v>
      </c>
      <c r="G27" s="233">
        <f t="shared" si="5"/>
        <v>1.172413793103444</v>
      </c>
      <c r="H27" s="520">
        <v>1150</v>
      </c>
      <c r="I27" s="520">
        <v>1150</v>
      </c>
      <c r="J27" s="233">
        <f>((I27/H27)-1)*100</f>
        <v>0</v>
      </c>
    </row>
    <row r="28" spans="1:11" s="76" customFormat="1" ht="11.1" customHeight="1">
      <c r="A28" s="86" t="s">
        <v>210</v>
      </c>
      <c r="B28" s="520">
        <v>1450</v>
      </c>
      <c r="C28" s="520">
        <v>1450</v>
      </c>
      <c r="D28" s="233">
        <f t="shared" si="4"/>
        <v>0</v>
      </c>
      <c r="E28" s="64" t="s">
        <v>134</v>
      </c>
      <c r="F28" s="64" t="s">
        <v>134</v>
      </c>
      <c r="G28" s="233" t="s">
        <v>121</v>
      </c>
      <c r="H28" s="64" t="s">
        <v>134</v>
      </c>
      <c r="I28" s="64" t="s">
        <v>134</v>
      </c>
      <c r="J28" s="233" t="s">
        <v>121</v>
      </c>
    </row>
    <row r="29" spans="1:11" s="76" customFormat="1" ht="11.1" customHeight="1">
      <c r="A29" s="86" t="s">
        <v>181</v>
      </c>
      <c r="B29" s="520">
        <v>1400</v>
      </c>
      <c r="C29" s="520">
        <v>1360</v>
      </c>
      <c r="D29" s="233">
        <f t="shared" si="4"/>
        <v>-2.8571428571428581</v>
      </c>
      <c r="E29" s="520">
        <v>320</v>
      </c>
      <c r="F29" s="520">
        <v>380</v>
      </c>
      <c r="G29" s="233">
        <f t="shared" si="5"/>
        <v>18.75</v>
      </c>
      <c r="H29" s="520">
        <v>860</v>
      </c>
      <c r="I29" s="520">
        <v>960</v>
      </c>
      <c r="J29" s="233">
        <f>((I29/H29)-1)*100</f>
        <v>11.627906976744185</v>
      </c>
    </row>
    <row r="30" spans="1:11" s="76" customFormat="1" ht="11.1" customHeight="1">
      <c r="A30" s="86" t="s">
        <v>214</v>
      </c>
      <c r="B30" s="520">
        <v>1190</v>
      </c>
      <c r="C30" s="520">
        <v>1190</v>
      </c>
      <c r="D30" s="233">
        <f t="shared" si="4"/>
        <v>0</v>
      </c>
      <c r="E30" s="520">
        <v>285</v>
      </c>
      <c r="F30" s="520">
        <v>285</v>
      </c>
      <c r="G30" s="233">
        <f t="shared" si="5"/>
        <v>0</v>
      </c>
      <c r="H30" s="64" t="s">
        <v>134</v>
      </c>
      <c r="I30" s="64" t="s">
        <v>134</v>
      </c>
      <c r="J30" s="233" t="s">
        <v>121</v>
      </c>
    </row>
    <row r="31" spans="1:11" s="76" customFormat="1" ht="11.1" customHeight="1">
      <c r="A31" s="86" t="s">
        <v>215</v>
      </c>
      <c r="B31" s="520">
        <v>1130</v>
      </c>
      <c r="C31" s="520">
        <v>1130</v>
      </c>
      <c r="D31" s="233">
        <f t="shared" si="4"/>
        <v>0</v>
      </c>
      <c r="E31" s="520">
        <v>290</v>
      </c>
      <c r="F31" s="520">
        <v>290</v>
      </c>
      <c r="G31" s="233">
        <f t="shared" si="5"/>
        <v>0</v>
      </c>
      <c r="H31" s="520">
        <v>1100</v>
      </c>
      <c r="I31" s="520">
        <v>1100</v>
      </c>
      <c r="J31" s="233">
        <f>((I31/H31)-1)*100</f>
        <v>0</v>
      </c>
    </row>
    <row r="32" spans="1:11" s="69" customFormat="1" ht="11.1" customHeight="1">
      <c r="A32" s="111" t="s">
        <v>507</v>
      </c>
      <c r="B32" s="521">
        <f>AVERAGE(B33:B35)</f>
        <v>1150</v>
      </c>
      <c r="C32" s="521">
        <f>AVERAGE(C33:C35)</f>
        <v>1150</v>
      </c>
      <c r="D32" s="503">
        <f>((C32/B32)-   1)*100</f>
        <v>0</v>
      </c>
      <c r="E32" s="521">
        <f>AVERAGE(E33:E35)</f>
        <v>462</v>
      </c>
      <c r="F32" s="521">
        <f>AVERAGE(F33:F35)</f>
        <v>473.33333333333331</v>
      </c>
      <c r="G32" s="503">
        <f>((F32/E32)-   1)*100</f>
        <v>2.4531024531024404</v>
      </c>
      <c r="H32" s="85" t="s">
        <v>45</v>
      </c>
      <c r="I32" s="85" t="s">
        <v>45</v>
      </c>
      <c r="J32" s="503" t="s">
        <v>121</v>
      </c>
    </row>
    <row r="33" spans="1:11" s="69" customFormat="1" ht="11.1" customHeight="1">
      <c r="A33" s="86" t="s">
        <v>508</v>
      </c>
      <c r="B33" s="64" t="s">
        <v>134</v>
      </c>
      <c r="C33" s="64" t="s">
        <v>134</v>
      </c>
      <c r="D33" s="233" t="s">
        <v>121</v>
      </c>
      <c r="E33" s="520">
        <v>493</v>
      </c>
      <c r="F33" s="520">
        <v>493</v>
      </c>
      <c r="G33" s="233">
        <f t="shared" ref="G33:G35" si="6">((F33/E33)-   1)*100</f>
        <v>0</v>
      </c>
      <c r="H33" s="64" t="s">
        <v>134</v>
      </c>
      <c r="I33" s="64" t="s">
        <v>134</v>
      </c>
      <c r="J33" s="233" t="s">
        <v>121</v>
      </c>
    </row>
    <row r="34" spans="1:11" s="48" customFormat="1" ht="11.1" customHeight="1">
      <c r="A34" s="86" t="s">
        <v>510</v>
      </c>
      <c r="B34" s="520">
        <v>1110</v>
      </c>
      <c r="C34" s="520">
        <v>1110</v>
      </c>
      <c r="D34" s="233">
        <f t="shared" ref="D34:D35" si="7">((C34/B34)-   1)*100</f>
        <v>0</v>
      </c>
      <c r="E34" s="520">
        <v>360</v>
      </c>
      <c r="F34" s="520">
        <v>360</v>
      </c>
      <c r="G34" s="233">
        <f t="shared" si="6"/>
        <v>0</v>
      </c>
      <c r="H34" s="64" t="s">
        <v>134</v>
      </c>
      <c r="I34" s="64" t="s">
        <v>134</v>
      </c>
      <c r="J34" s="233" t="s">
        <v>121</v>
      </c>
    </row>
    <row r="35" spans="1:11" s="48" customFormat="1" ht="11.1" customHeight="1">
      <c r="A35" s="86" t="s">
        <v>511</v>
      </c>
      <c r="B35" s="520">
        <v>1190</v>
      </c>
      <c r="C35" s="520">
        <v>1190</v>
      </c>
      <c r="D35" s="233">
        <f t="shared" si="7"/>
        <v>0</v>
      </c>
      <c r="E35" s="520">
        <v>533</v>
      </c>
      <c r="F35" s="520">
        <v>567</v>
      </c>
      <c r="G35" s="233">
        <f t="shared" si="6"/>
        <v>6.3789868667917471</v>
      </c>
      <c r="H35" s="64" t="s">
        <v>134</v>
      </c>
      <c r="I35" s="64" t="s">
        <v>134</v>
      </c>
      <c r="J35" s="233" t="s">
        <v>121</v>
      </c>
    </row>
    <row r="36" spans="1:11" s="48" customFormat="1" ht="11.1" customHeight="1">
      <c r="A36" s="433" t="s">
        <v>182</v>
      </c>
      <c r="B36" s="521">
        <f>AVERAGE(B37:B40)</f>
        <v>1312.5</v>
      </c>
      <c r="C36" s="521">
        <f>AVERAGE(C37:C40)</f>
        <v>1372.5</v>
      </c>
      <c r="D36" s="503">
        <f t="shared" ref="D36:D40" si="8">((C36/B36)-1)*100</f>
        <v>4.5714285714285818</v>
      </c>
      <c r="E36" s="521">
        <f>AVERAGE(E37:E40)</f>
        <v>312.5</v>
      </c>
      <c r="F36" s="521">
        <f>AVERAGE(F37:F40)</f>
        <v>325</v>
      </c>
      <c r="G36" s="503">
        <f t="shared" ref="G36:G40" si="9">((F36/E36 -1)*100)</f>
        <v>4.0000000000000036</v>
      </c>
      <c r="H36" s="85" t="s">
        <v>45</v>
      </c>
      <c r="I36" s="521">
        <f>AVERAGE(I37:I40)</f>
        <v>300</v>
      </c>
      <c r="J36" s="233" t="s">
        <v>121</v>
      </c>
    </row>
    <row r="37" spans="1:11" s="47" customFormat="1" ht="11.1" customHeight="1">
      <c r="A37" s="86" t="s">
        <v>186</v>
      </c>
      <c r="B37" s="520">
        <v>1300</v>
      </c>
      <c r="C37" s="520">
        <v>1300</v>
      </c>
      <c r="D37" s="233">
        <f t="shared" si="8"/>
        <v>0</v>
      </c>
      <c r="E37" s="365" t="s">
        <v>134</v>
      </c>
      <c r="F37" s="365" t="s">
        <v>134</v>
      </c>
      <c r="G37" s="233" t="s">
        <v>121</v>
      </c>
      <c r="H37" s="365" t="s">
        <v>134</v>
      </c>
      <c r="I37" s="365" t="s">
        <v>134</v>
      </c>
      <c r="J37" s="233" t="s">
        <v>121</v>
      </c>
      <c r="K37" s="69"/>
    </row>
    <row r="38" spans="1:11" s="48" customFormat="1" ht="11.1" customHeight="1">
      <c r="A38" s="86" t="s">
        <v>187</v>
      </c>
      <c r="B38" s="520">
        <v>1420</v>
      </c>
      <c r="C38" s="520">
        <v>1440</v>
      </c>
      <c r="D38" s="233">
        <f t="shared" si="8"/>
        <v>1.4084507042253502</v>
      </c>
      <c r="E38" s="520">
        <v>300</v>
      </c>
      <c r="F38" s="520">
        <v>320</v>
      </c>
      <c r="G38" s="233">
        <f t="shared" ref="G38" si="10">((F38/E38)-    1)*100</f>
        <v>6.6666666666666652</v>
      </c>
      <c r="H38" s="365" t="s">
        <v>134</v>
      </c>
      <c r="I38" s="520">
        <v>300</v>
      </c>
      <c r="J38" s="233" t="s">
        <v>121</v>
      </c>
      <c r="K38" s="76"/>
    </row>
    <row r="39" spans="1:11" s="48" customFormat="1" ht="11.1" customHeight="1">
      <c r="A39" s="86" t="s">
        <v>188</v>
      </c>
      <c r="B39" s="520">
        <v>1330</v>
      </c>
      <c r="C39" s="520">
        <v>1390</v>
      </c>
      <c r="D39" s="233">
        <f t="shared" si="8"/>
        <v>4.5112781954887327</v>
      </c>
      <c r="E39" s="365" t="s">
        <v>134</v>
      </c>
      <c r="F39" s="365" t="s">
        <v>134</v>
      </c>
      <c r="G39" s="233" t="s">
        <v>121</v>
      </c>
      <c r="H39" s="365" t="s">
        <v>134</v>
      </c>
      <c r="I39" s="365" t="s">
        <v>134</v>
      </c>
      <c r="J39" s="233" t="s">
        <v>121</v>
      </c>
      <c r="K39" s="76"/>
    </row>
    <row r="40" spans="1:11" s="48" customFormat="1" ht="11.1" customHeight="1">
      <c r="A40" s="86" t="s">
        <v>190</v>
      </c>
      <c r="B40" s="520">
        <v>1200</v>
      </c>
      <c r="C40" s="520">
        <v>1360</v>
      </c>
      <c r="D40" s="233">
        <f t="shared" si="8"/>
        <v>13.33333333333333</v>
      </c>
      <c r="E40" s="520">
        <v>325</v>
      </c>
      <c r="F40" s="520">
        <v>330</v>
      </c>
      <c r="G40" s="233">
        <f t="shared" si="9"/>
        <v>1.538461538461533</v>
      </c>
      <c r="H40" s="365" t="s">
        <v>134</v>
      </c>
      <c r="I40" s="365" t="s">
        <v>134</v>
      </c>
      <c r="J40" s="233" t="s">
        <v>121</v>
      </c>
      <c r="K40" s="76"/>
    </row>
    <row r="41" spans="1:11" s="48" customFormat="1" ht="11.1" customHeight="1">
      <c r="A41" s="87" t="s">
        <v>331</v>
      </c>
      <c r="B41" s="84" t="s">
        <v>121</v>
      </c>
      <c r="C41" s="521">
        <f>AVERAGE(C42:C45)</f>
        <v>1230</v>
      </c>
      <c r="D41" s="503" t="s">
        <v>121</v>
      </c>
      <c r="E41" s="521">
        <f>AVERAGE(E43:E45)</f>
        <v>410</v>
      </c>
      <c r="F41" s="521">
        <f>AVERAGE(F43:F45)</f>
        <v>433.33333333333331</v>
      </c>
      <c r="G41" s="503">
        <f>((F41/E41)-    1)*100</f>
        <v>5.6910569105691033</v>
      </c>
      <c r="H41" s="521">
        <f>AVERAGE(H45:H45)</f>
        <v>700</v>
      </c>
      <c r="I41" s="521">
        <f>AVERAGE(I42:I45)</f>
        <v>725</v>
      </c>
      <c r="J41" s="503">
        <f>((I41/H41)-    1)*100</f>
        <v>3.5714285714285809</v>
      </c>
    </row>
    <row r="42" spans="1:11" s="48" customFormat="1" ht="11.1" customHeight="1">
      <c r="A42" s="86" t="s">
        <v>565</v>
      </c>
      <c r="B42" s="84" t="s">
        <v>134</v>
      </c>
      <c r="C42" s="520">
        <v>1230</v>
      </c>
      <c r="D42" s="233" t="s">
        <v>121</v>
      </c>
      <c r="E42" s="115" t="s">
        <v>134</v>
      </c>
      <c r="F42" s="115" t="s">
        <v>134</v>
      </c>
      <c r="G42" s="233" t="s">
        <v>121</v>
      </c>
      <c r="H42" s="115" t="s">
        <v>134</v>
      </c>
      <c r="I42" s="520">
        <v>750</v>
      </c>
      <c r="J42" s="233" t="s">
        <v>121</v>
      </c>
    </row>
    <row r="43" spans="1:11" s="48" customFormat="1" ht="11.1" customHeight="1">
      <c r="A43" s="86" t="s">
        <v>340</v>
      </c>
      <c r="B43" s="64" t="s">
        <v>134</v>
      </c>
      <c r="C43" s="64" t="s">
        <v>134</v>
      </c>
      <c r="D43" s="233" t="s">
        <v>121</v>
      </c>
      <c r="E43" s="520">
        <v>240</v>
      </c>
      <c r="F43" s="520">
        <v>340</v>
      </c>
      <c r="G43" s="233">
        <f>((F43/E43)-    1)*100</f>
        <v>41.666666666666671</v>
      </c>
      <c r="H43" s="115" t="s">
        <v>134</v>
      </c>
      <c r="I43" s="115" t="s">
        <v>134</v>
      </c>
      <c r="J43" s="233" t="s">
        <v>121</v>
      </c>
    </row>
    <row r="44" spans="1:11" s="49" customFormat="1" ht="11.1" customHeight="1">
      <c r="A44" s="86" t="s">
        <v>339</v>
      </c>
      <c r="B44" s="64" t="s">
        <v>134</v>
      </c>
      <c r="C44" s="64" t="s">
        <v>134</v>
      </c>
      <c r="D44" s="233" t="s">
        <v>121</v>
      </c>
      <c r="E44" s="520">
        <v>730</v>
      </c>
      <c r="F44" s="520">
        <v>700</v>
      </c>
      <c r="G44" s="233">
        <f>((F44/E44)-    1)*100</f>
        <v>-4.1095890410958962</v>
      </c>
      <c r="H44" s="115" t="s">
        <v>134</v>
      </c>
      <c r="I44" s="115" t="s">
        <v>134</v>
      </c>
      <c r="J44" s="233" t="s">
        <v>121</v>
      </c>
    </row>
    <row r="45" spans="1:11" s="45" customFormat="1" ht="11.1" customHeight="1">
      <c r="A45" s="86" t="s">
        <v>338</v>
      </c>
      <c r="B45" s="64" t="s">
        <v>134</v>
      </c>
      <c r="C45" s="64" t="s">
        <v>134</v>
      </c>
      <c r="D45" s="233" t="s">
        <v>121</v>
      </c>
      <c r="E45" s="520">
        <v>260</v>
      </c>
      <c r="F45" s="520">
        <v>260</v>
      </c>
      <c r="G45" s="233">
        <f>((F45/E45)-    1)*100</f>
        <v>0</v>
      </c>
      <c r="H45" s="520">
        <v>700</v>
      </c>
      <c r="I45" s="520">
        <v>700</v>
      </c>
      <c r="J45" s="233">
        <f>((I45/H45)-    1)*100</f>
        <v>0</v>
      </c>
    </row>
    <row r="46" spans="1:11" s="48" customFormat="1" ht="11.1" customHeight="1">
      <c r="A46" s="105" t="s">
        <v>514</v>
      </c>
      <c r="B46" s="521">
        <f>AVERAGE(B47:B48)</f>
        <v>1450</v>
      </c>
      <c r="C46" s="521">
        <f>AVERAGE(C47:C48)</f>
        <v>1366.66</v>
      </c>
      <c r="D46" s="503">
        <f t="shared" ref="D46:D47" si="11">((C46/B46)-   1)*100</f>
        <v>-5.7475862068965489</v>
      </c>
      <c r="E46" s="521">
        <f>AVERAGE(E47:E48)</f>
        <v>1150</v>
      </c>
      <c r="F46" s="521">
        <f>AVERAGE(F47:F48)</f>
        <v>1150</v>
      </c>
      <c r="G46" s="503">
        <f t="shared" ref="G46:G48" si="12">((F46/E46)-   1)*100</f>
        <v>0</v>
      </c>
      <c r="H46" s="85" t="s">
        <v>45</v>
      </c>
      <c r="I46" s="85" t="s">
        <v>45</v>
      </c>
      <c r="J46" s="503" t="s">
        <v>121</v>
      </c>
    </row>
    <row r="47" spans="1:11" s="48" customFormat="1" ht="11.1" customHeight="1">
      <c r="A47" s="106" t="s">
        <v>515</v>
      </c>
      <c r="B47" s="520">
        <v>1450</v>
      </c>
      <c r="C47" s="520">
        <v>1366.66</v>
      </c>
      <c r="D47" s="233">
        <f t="shared" si="11"/>
        <v>-5.7475862068965489</v>
      </c>
      <c r="E47" s="520">
        <v>1700</v>
      </c>
      <c r="F47" s="520">
        <v>1700</v>
      </c>
      <c r="G47" s="233">
        <f t="shared" si="12"/>
        <v>0</v>
      </c>
      <c r="H47" s="38" t="s">
        <v>134</v>
      </c>
      <c r="I47" s="38" t="s">
        <v>134</v>
      </c>
      <c r="J47" s="233" t="s">
        <v>121</v>
      </c>
    </row>
    <row r="48" spans="1:11" s="48" customFormat="1" ht="11.1" customHeight="1">
      <c r="A48" s="106" t="s">
        <v>516</v>
      </c>
      <c r="B48" s="38" t="s">
        <v>122</v>
      </c>
      <c r="C48" s="38" t="s">
        <v>122</v>
      </c>
      <c r="D48" s="233" t="s">
        <v>121</v>
      </c>
      <c r="E48" s="520">
        <v>600</v>
      </c>
      <c r="F48" s="520">
        <v>600</v>
      </c>
      <c r="G48" s="233">
        <f t="shared" si="12"/>
        <v>0</v>
      </c>
      <c r="H48" s="38" t="s">
        <v>134</v>
      </c>
      <c r="I48" s="38" t="s">
        <v>134</v>
      </c>
      <c r="J48" s="233" t="s">
        <v>121</v>
      </c>
    </row>
    <row r="49" spans="1:12" s="75" customFormat="1" ht="11.1" customHeight="1">
      <c r="A49" s="87" t="s">
        <v>67</v>
      </c>
      <c r="B49" s="521">
        <f>AVERAGE(B50:B51)</f>
        <v>1000</v>
      </c>
      <c r="C49" s="521">
        <f>AVERAGE(C50:C51)</f>
        <v>1000</v>
      </c>
      <c r="D49" s="503">
        <f t="shared" si="3"/>
        <v>0</v>
      </c>
      <c r="E49" s="85" t="s">
        <v>120</v>
      </c>
      <c r="F49" s="85" t="s">
        <v>120</v>
      </c>
      <c r="G49" s="503" t="s">
        <v>121</v>
      </c>
      <c r="H49" s="521">
        <f>AVERAGE(H50:H51)</f>
        <v>500</v>
      </c>
      <c r="I49" s="521">
        <f>AVERAGE(I50:I51)</f>
        <v>370</v>
      </c>
      <c r="J49" s="503">
        <f>((I49/H49)-    1)*100</f>
        <v>-26</v>
      </c>
    </row>
    <row r="50" spans="1:12" s="75" customFormat="1" ht="11.1" customHeight="1">
      <c r="A50" s="86" t="s">
        <v>129</v>
      </c>
      <c r="B50" s="520">
        <v>1000</v>
      </c>
      <c r="C50" s="520">
        <v>1000</v>
      </c>
      <c r="D50" s="233">
        <f t="shared" si="3"/>
        <v>0</v>
      </c>
      <c r="E50" s="64" t="s">
        <v>134</v>
      </c>
      <c r="F50" s="64" t="s">
        <v>134</v>
      </c>
      <c r="G50" s="233" t="s">
        <v>121</v>
      </c>
      <c r="H50" s="520">
        <v>500</v>
      </c>
      <c r="I50" s="520">
        <v>400</v>
      </c>
      <c r="J50" s="233">
        <v>-8.2417582417582462</v>
      </c>
    </row>
    <row r="51" spans="1:12" s="75" customFormat="1" ht="11.1" customHeight="1">
      <c r="A51" s="86" t="s">
        <v>55</v>
      </c>
      <c r="B51" s="64" t="s">
        <v>134</v>
      </c>
      <c r="C51" s="64" t="s">
        <v>134</v>
      </c>
      <c r="D51" s="233" t="s">
        <v>121</v>
      </c>
      <c r="E51" s="64" t="s">
        <v>134</v>
      </c>
      <c r="F51" s="64" t="s">
        <v>134</v>
      </c>
      <c r="G51" s="233" t="s">
        <v>121</v>
      </c>
      <c r="H51" s="64" t="s">
        <v>134</v>
      </c>
      <c r="I51" s="520">
        <v>340</v>
      </c>
      <c r="J51" s="233" t="s">
        <v>121</v>
      </c>
    </row>
    <row r="52" spans="1:12" s="75" customFormat="1" ht="11.1" customHeight="1">
      <c r="A52" s="87" t="s">
        <v>175</v>
      </c>
      <c r="B52" s="521">
        <f>AVERAGE(B53:B55)</f>
        <v>1065</v>
      </c>
      <c r="C52" s="521">
        <f>AVERAGE(C53:C55)</f>
        <v>1041.6666666666667</v>
      </c>
      <c r="D52" s="503">
        <f t="shared" si="3"/>
        <v>-2.1909233176838794</v>
      </c>
      <c r="E52" s="521">
        <f>AVERAGE(E53:E55)</f>
        <v>1260</v>
      </c>
      <c r="F52" s="521">
        <f>AVERAGE(F53:F55)</f>
        <v>1030</v>
      </c>
      <c r="G52" s="503">
        <f t="shared" ref="G52" si="13">((F52/E52)-    1)*100</f>
        <v>-18.253968253968257</v>
      </c>
      <c r="H52" s="85" t="s">
        <v>45</v>
      </c>
      <c r="I52" s="85" t="s">
        <v>45</v>
      </c>
      <c r="J52" s="503" t="s">
        <v>121</v>
      </c>
    </row>
    <row r="53" spans="1:12" s="75" customFormat="1" ht="11.1" customHeight="1">
      <c r="A53" s="86" t="s">
        <v>177</v>
      </c>
      <c r="B53" s="520">
        <v>1000</v>
      </c>
      <c r="C53" s="520">
        <v>1000</v>
      </c>
      <c r="D53" s="233">
        <f t="shared" si="3"/>
        <v>0</v>
      </c>
      <c r="E53" s="64" t="s">
        <v>134</v>
      </c>
      <c r="F53" s="64" t="s">
        <v>134</v>
      </c>
      <c r="G53" s="233" t="s">
        <v>121</v>
      </c>
      <c r="H53" s="64" t="s">
        <v>134</v>
      </c>
      <c r="I53" s="64" t="s">
        <v>134</v>
      </c>
      <c r="J53" s="233" t="s">
        <v>121</v>
      </c>
    </row>
    <row r="54" spans="1:12" s="75" customFormat="1" ht="11.1" customHeight="1">
      <c r="A54" s="86" t="s">
        <v>178</v>
      </c>
      <c r="B54" s="520">
        <v>1160</v>
      </c>
      <c r="C54" s="520">
        <v>1100</v>
      </c>
      <c r="D54" s="233">
        <f t="shared" si="3"/>
        <v>-5.1724137931034475</v>
      </c>
      <c r="E54" s="64" t="s">
        <v>134</v>
      </c>
      <c r="F54" s="64" t="s">
        <v>134</v>
      </c>
      <c r="G54" s="233" t="s">
        <v>121</v>
      </c>
      <c r="H54" s="64" t="s">
        <v>134</v>
      </c>
      <c r="I54" s="64" t="s">
        <v>134</v>
      </c>
      <c r="J54" s="233" t="s">
        <v>121</v>
      </c>
    </row>
    <row r="55" spans="1:12" s="75" customFormat="1" ht="11.1" customHeight="1">
      <c r="A55" s="86" t="s">
        <v>224</v>
      </c>
      <c r="B55" s="520">
        <v>1035</v>
      </c>
      <c r="C55" s="520">
        <v>1025</v>
      </c>
      <c r="D55" s="233">
        <f t="shared" si="3"/>
        <v>-0.96618357487923134</v>
      </c>
      <c r="E55" s="520">
        <v>1260</v>
      </c>
      <c r="F55" s="520">
        <v>1030</v>
      </c>
      <c r="G55" s="233">
        <f t="shared" ref="G55" si="14">((F55/E55)-    1)*100</f>
        <v>-18.253968253968257</v>
      </c>
      <c r="H55" s="64" t="s">
        <v>134</v>
      </c>
      <c r="I55" s="64" t="s">
        <v>134</v>
      </c>
      <c r="J55" s="233" t="s">
        <v>121</v>
      </c>
    </row>
    <row r="56" spans="1:12" s="75" customFormat="1" ht="11.1" customHeight="1">
      <c r="A56" s="87" t="s">
        <v>206</v>
      </c>
      <c r="B56" s="521">
        <f>AVERAGE(B57:B60)</f>
        <v>1153.3333333333333</v>
      </c>
      <c r="C56" s="521">
        <f>AVERAGE(C57:C60)</f>
        <v>1150</v>
      </c>
      <c r="D56" s="503">
        <f t="shared" si="3"/>
        <v>-0.28901734104045396</v>
      </c>
      <c r="E56" s="521">
        <f>AVERAGE(E57:E60)</f>
        <v>700</v>
      </c>
      <c r="F56" s="521">
        <f>AVERAGE(F57:F60)</f>
        <v>700</v>
      </c>
      <c r="G56" s="503">
        <f>((F56/E56)-    1)*100</f>
        <v>0</v>
      </c>
      <c r="H56" s="521">
        <f>AVERAGE(H57:H60)</f>
        <v>850</v>
      </c>
      <c r="I56" s="521">
        <f>AVERAGE(I57:I60)</f>
        <v>950</v>
      </c>
      <c r="J56" s="503">
        <f>((I56/H56)-    1)*100</f>
        <v>11.764705882352944</v>
      </c>
    </row>
    <row r="57" spans="1:12" s="75" customFormat="1" ht="11.1" customHeight="1">
      <c r="A57" s="86" t="s">
        <v>197</v>
      </c>
      <c r="B57" s="64" t="s">
        <v>134</v>
      </c>
      <c r="C57" s="64" t="s">
        <v>134</v>
      </c>
      <c r="D57" s="233" t="s">
        <v>121</v>
      </c>
      <c r="E57" s="520">
        <v>600</v>
      </c>
      <c r="F57" s="520">
        <v>600</v>
      </c>
      <c r="G57" s="233">
        <f>((F57/E57)-    1)*100</f>
        <v>0</v>
      </c>
      <c r="H57" s="520">
        <v>1000</v>
      </c>
      <c r="I57" s="520">
        <v>1000</v>
      </c>
      <c r="J57" s="233">
        <f>((I57/H57)-    1)*100</f>
        <v>0</v>
      </c>
    </row>
    <row r="58" spans="1:12" s="48" customFormat="1" ht="11.1" customHeight="1">
      <c r="A58" s="86" t="s">
        <v>201</v>
      </c>
      <c r="B58" s="520">
        <v>760</v>
      </c>
      <c r="C58" s="520">
        <v>1000</v>
      </c>
      <c r="D58" s="233">
        <f t="shared" si="3"/>
        <v>31.578947368421062</v>
      </c>
      <c r="E58" s="64" t="s">
        <v>134</v>
      </c>
      <c r="F58" s="429" t="s">
        <v>134</v>
      </c>
      <c r="G58" s="233" t="s">
        <v>121</v>
      </c>
      <c r="H58" s="64" t="s">
        <v>134</v>
      </c>
      <c r="I58" s="64" t="s">
        <v>134</v>
      </c>
      <c r="J58" s="233" t="s">
        <v>121</v>
      </c>
    </row>
    <row r="59" spans="1:12" s="48" customFormat="1" ht="11.1" customHeight="1">
      <c r="A59" s="86" t="s">
        <v>484</v>
      </c>
      <c r="B59" s="520">
        <v>1400</v>
      </c>
      <c r="C59" s="64" t="s">
        <v>134</v>
      </c>
      <c r="D59" s="233" t="s">
        <v>121</v>
      </c>
      <c r="E59" s="520">
        <v>1000</v>
      </c>
      <c r="F59" s="520">
        <v>1000</v>
      </c>
      <c r="G59" s="233">
        <f t="shared" ref="G59:G60" si="15">((F59/E59)-    1)*100</f>
        <v>0</v>
      </c>
      <c r="H59" s="520">
        <v>700</v>
      </c>
      <c r="I59" s="520">
        <v>900</v>
      </c>
      <c r="J59" s="233">
        <f>((I59/H59)-    1)*100</f>
        <v>28.57142857142858</v>
      </c>
    </row>
    <row r="60" spans="1:12" s="48" customFormat="1" ht="11.1" customHeight="1">
      <c r="A60" s="86" t="s">
        <v>218</v>
      </c>
      <c r="B60" s="520">
        <v>1300</v>
      </c>
      <c r="C60" s="520">
        <v>1300</v>
      </c>
      <c r="D60" s="233">
        <f t="shared" si="3"/>
        <v>0</v>
      </c>
      <c r="E60" s="520">
        <v>500</v>
      </c>
      <c r="F60" s="520">
        <v>500</v>
      </c>
      <c r="G60" s="233">
        <f t="shared" si="15"/>
        <v>0</v>
      </c>
      <c r="H60" s="64" t="s">
        <v>134</v>
      </c>
      <c r="I60" s="64" t="s">
        <v>134</v>
      </c>
      <c r="J60" s="233" t="s">
        <v>121</v>
      </c>
    </row>
    <row r="61" spans="1:12" s="76" customFormat="1" ht="11.1" customHeight="1">
      <c r="A61" s="87" t="s">
        <v>62</v>
      </c>
      <c r="B61" s="521">
        <f>AVERAGE(B62:B64)</f>
        <v>1000</v>
      </c>
      <c r="C61" s="521">
        <f>AVERAGE(C62:C64)</f>
        <v>1033.3333333333333</v>
      </c>
      <c r="D61" s="503">
        <f t="shared" si="3"/>
        <v>3.3333333333333215</v>
      </c>
      <c r="E61" s="85" t="s">
        <v>120</v>
      </c>
      <c r="F61" s="521">
        <f>AVERAGE(F62:F64)</f>
        <v>700</v>
      </c>
      <c r="G61" s="233" t="s">
        <v>121</v>
      </c>
      <c r="H61" s="521">
        <f>AVERAGE(H62:H64)</f>
        <v>750</v>
      </c>
      <c r="I61" s="521">
        <f>AVERAGE(I62:I64)</f>
        <v>650</v>
      </c>
      <c r="J61" s="503">
        <f>((I61/H61)-    1)*100</f>
        <v>-13.33333333333333</v>
      </c>
    </row>
    <row r="62" spans="1:12" s="48" customFormat="1" ht="11.1" customHeight="1">
      <c r="A62" s="86" t="s">
        <v>63</v>
      </c>
      <c r="B62" s="520">
        <v>1000</v>
      </c>
      <c r="C62" s="520">
        <v>1000</v>
      </c>
      <c r="D62" s="233">
        <f t="shared" si="3"/>
        <v>0</v>
      </c>
      <c r="E62" s="64" t="s">
        <v>134</v>
      </c>
      <c r="F62" s="115" t="s">
        <v>134</v>
      </c>
      <c r="G62" s="233" t="s">
        <v>121</v>
      </c>
      <c r="H62" s="64" t="s">
        <v>168</v>
      </c>
      <c r="I62" s="64" t="s">
        <v>134</v>
      </c>
      <c r="J62" s="233" t="s">
        <v>121</v>
      </c>
      <c r="K62" s="76"/>
      <c r="L62" s="76"/>
    </row>
    <row r="63" spans="1:12" s="48" customFormat="1" ht="11.1" customHeight="1">
      <c r="A63" s="86" t="s">
        <v>124</v>
      </c>
      <c r="B63" s="64" t="s">
        <v>134</v>
      </c>
      <c r="C63" s="520">
        <v>1100</v>
      </c>
      <c r="D63" s="233" t="s">
        <v>121</v>
      </c>
      <c r="E63" s="64" t="s">
        <v>134</v>
      </c>
      <c r="F63" s="520">
        <v>700</v>
      </c>
      <c r="G63" s="233" t="s">
        <v>121</v>
      </c>
      <c r="H63" s="520">
        <v>800</v>
      </c>
      <c r="I63" s="520">
        <v>600</v>
      </c>
      <c r="J63" s="233">
        <f>((I63/H63)-    1)*100</f>
        <v>-25</v>
      </c>
      <c r="K63" s="76"/>
      <c r="L63" s="76"/>
    </row>
    <row r="64" spans="1:12" s="48" customFormat="1" ht="11.1" customHeight="1">
      <c r="A64" s="86" t="s">
        <v>65</v>
      </c>
      <c r="B64" s="520">
        <v>1000</v>
      </c>
      <c r="C64" s="520">
        <v>1000</v>
      </c>
      <c r="D64" s="233">
        <f t="shared" si="3"/>
        <v>0</v>
      </c>
      <c r="E64" s="64" t="s">
        <v>134</v>
      </c>
      <c r="F64" s="64" t="s">
        <v>134</v>
      </c>
      <c r="G64" s="233" t="s">
        <v>121</v>
      </c>
      <c r="H64" s="520">
        <v>700</v>
      </c>
      <c r="I64" s="520">
        <v>700</v>
      </c>
      <c r="J64" s="233">
        <f>((I64/H64)-    1)*100</f>
        <v>0</v>
      </c>
      <c r="K64" s="76"/>
      <c r="L64" s="76"/>
    </row>
    <row r="65" spans="1:11" s="48" customFormat="1" ht="11.1" customHeight="1">
      <c r="A65" s="87" t="s">
        <v>66</v>
      </c>
      <c r="B65" s="521">
        <f>AVERAGE(B66:B66)</f>
        <v>1627</v>
      </c>
      <c r="C65" s="521">
        <f>AVERAGE(C66:C66)</f>
        <v>1627</v>
      </c>
      <c r="D65" s="503">
        <f t="shared" si="3"/>
        <v>0</v>
      </c>
      <c r="E65" s="85" t="s">
        <v>120</v>
      </c>
      <c r="F65" s="85" t="s">
        <v>120</v>
      </c>
      <c r="G65" s="233" t="s">
        <v>120</v>
      </c>
      <c r="H65" s="85" t="s">
        <v>45</v>
      </c>
      <c r="I65" s="85" t="s">
        <v>45</v>
      </c>
      <c r="J65" s="503" t="s">
        <v>121</v>
      </c>
    </row>
    <row r="66" spans="1:11" s="48" customFormat="1" ht="11.1" customHeight="1">
      <c r="A66" s="86" t="s">
        <v>49</v>
      </c>
      <c r="B66" s="520">
        <v>1627</v>
      </c>
      <c r="C66" s="520">
        <v>1627</v>
      </c>
      <c r="D66" s="233">
        <f t="shared" si="3"/>
        <v>0</v>
      </c>
      <c r="E66" s="38" t="s">
        <v>120</v>
      </c>
      <c r="F66" s="38" t="s">
        <v>120</v>
      </c>
      <c r="G66" s="233" t="s">
        <v>120</v>
      </c>
      <c r="H66" s="38" t="s">
        <v>679</v>
      </c>
      <c r="I66" s="38" t="s">
        <v>679</v>
      </c>
      <c r="J66" s="233" t="s">
        <v>121</v>
      </c>
      <c r="K66" s="76"/>
    </row>
    <row r="67" spans="1:11" s="48" customFormat="1" ht="9" customHeight="1">
      <c r="A67" s="369" t="s">
        <v>53</v>
      </c>
      <c r="B67" s="369"/>
      <c r="C67" s="369"/>
      <c r="D67" s="527"/>
      <c r="E67" s="371"/>
      <c r="F67" s="371"/>
      <c r="G67" s="370"/>
      <c r="H67" s="371"/>
      <c r="I67" s="371"/>
      <c r="J67" s="370"/>
    </row>
    <row r="68" spans="1:11" s="48" customFormat="1" ht="9" customHeight="1">
      <c r="A68" s="434" t="s">
        <v>557</v>
      </c>
      <c r="B68" s="76"/>
      <c r="C68" s="76"/>
      <c r="D68" s="68"/>
      <c r="E68" s="68"/>
      <c r="F68" s="68"/>
      <c r="G68" s="68"/>
      <c r="H68" s="68"/>
      <c r="I68" s="68"/>
      <c r="J68" s="68"/>
    </row>
    <row r="69" spans="1:11" ht="12" customHeight="1"/>
    <row r="70" spans="1:11" s="45" customFormat="1" ht="12" customHeight="1"/>
    <row r="71" spans="1:11" s="48" customFormat="1" ht="12" customHeight="1"/>
    <row r="72" spans="1:11" s="48" customFormat="1" ht="12" customHeight="1"/>
    <row r="73" spans="1:11" s="48" customFormat="1" ht="12" customHeight="1"/>
    <row r="74" spans="1:11" s="48" customFormat="1" ht="12" customHeight="1"/>
    <row r="75" spans="1:11" s="49" customFormat="1" ht="12" customHeight="1"/>
    <row r="76" spans="1:11" s="48" customFormat="1" ht="12" customHeight="1"/>
    <row r="77" spans="1:11" s="48" customFormat="1" ht="12" customHeight="1"/>
    <row r="78" spans="1:11" s="48" customFormat="1" ht="12" customHeight="1"/>
    <row r="79" spans="1:11" s="45" customFormat="1" ht="14.25" customHeight="1"/>
    <row r="80" spans="1:11" s="48" customFormat="1" ht="14.25" customHeight="1"/>
    <row r="81" s="48" customFormat="1" ht="14.25" customHeight="1"/>
    <row r="82" s="48" customFormat="1" ht="11.25" customHeight="1"/>
    <row r="83" s="48" customFormat="1" ht="11.25" customHeight="1"/>
    <row r="84" s="48" customFormat="1" ht="11.25" customHeight="1"/>
    <row r="85" s="48" customFormat="1" ht="11.1" customHeight="1"/>
    <row r="86" ht="2.1" customHeight="1"/>
    <row r="87" ht="12.95" customHeight="1"/>
    <row r="88" ht="12.95" customHeight="1"/>
    <row r="89" ht="2.1" customHeight="1"/>
    <row r="90" s="49" customFormat="1" ht="11.1" customHeight="1"/>
    <row r="91" s="48" customFormat="1" ht="11.1" customHeight="1"/>
    <row r="92" s="45" customFormat="1" ht="14.1" customHeight="1"/>
    <row r="93" s="48" customFormat="1" ht="11.1" customHeight="1"/>
    <row r="94" s="48" customFormat="1" ht="9" customHeight="1"/>
    <row r="95" s="49" customFormat="1" ht="9" customHeight="1"/>
    <row r="96" s="48" customFormat="1" ht="11.1" customHeight="1"/>
    <row r="97" s="48" customFormat="1" ht="11.1" customHeight="1"/>
    <row r="98" s="48" customFormat="1" ht="11.1" customHeight="1"/>
    <row r="99" s="48" customFormat="1" ht="11.1" customHeight="1"/>
    <row r="100" s="45" customFormat="1" ht="14.1" customHeight="1"/>
    <row r="101" s="48" customFormat="1" ht="11.1" customHeight="1"/>
    <row r="102" s="48" customFormat="1" ht="11.1" customHeight="1"/>
    <row r="103" s="49" customFormat="1" ht="11.1" customHeight="1"/>
    <row r="104" s="48" customFormat="1" ht="11.1" customHeight="1"/>
    <row r="105" s="48" customFormat="1" ht="11.1" customHeight="1"/>
    <row r="106" s="45" customFormat="1" ht="14.1" customHeight="1"/>
    <row r="107" s="45" customFormat="1" ht="14.1" customHeight="1"/>
    <row r="108" s="48" customFormat="1" ht="11.1" customHeight="1"/>
    <row r="109" s="48" customFormat="1" ht="11.1" customHeight="1"/>
    <row r="110" s="48" customFormat="1" ht="11.1" customHeight="1"/>
    <row r="111" s="48" customFormat="1" ht="11.1" customHeight="1"/>
    <row r="112" s="48" customFormat="1" ht="11.1" customHeight="1"/>
    <row r="113" s="48" customFormat="1" ht="11.1" customHeight="1"/>
    <row r="114" s="45" customFormat="1" ht="14.1" customHeight="1"/>
    <row r="115" s="48" customFormat="1" ht="11.1" customHeight="1"/>
    <row r="116" s="48" customFormat="1" ht="11.1" customHeight="1"/>
    <row r="117" s="48" customFormat="1" ht="11.1" customHeight="1"/>
    <row r="118" s="48" customFormat="1" ht="11.1" customHeight="1"/>
    <row r="119" s="48" customFormat="1" ht="11.1" customHeight="1"/>
    <row r="120" s="48" customFormat="1" ht="11.1" customHeight="1"/>
    <row r="121" s="48" customFormat="1" ht="11.1" customHeight="1"/>
    <row r="122" s="48" customFormat="1" ht="11.1" customHeight="1"/>
    <row r="123" s="48" customFormat="1" ht="11.1" customHeight="1"/>
    <row r="124" s="48" customFormat="1" ht="11.1" customHeight="1"/>
    <row r="125" s="48" customFormat="1" ht="11.1" customHeight="1"/>
    <row r="126" s="48" customFormat="1" ht="11.1" customHeight="1"/>
    <row r="127" s="49" customFormat="1" ht="11.1" customHeight="1"/>
    <row r="128" s="48" customFormat="1" ht="11.1" customHeight="1"/>
    <row r="129" s="48" customFormat="1" ht="11.1" customHeight="1"/>
    <row r="130" s="48" customFormat="1" ht="11.1" customHeight="1"/>
    <row r="131" s="49" customFormat="1" ht="11.1" customHeight="1"/>
    <row r="132" s="48" customFormat="1" ht="11.1" customHeight="1"/>
    <row r="133" s="49" customFormat="1" ht="11.1" customHeight="1"/>
    <row r="134" s="48" customFormat="1" ht="11.1" customHeight="1"/>
    <row r="135" s="48" customFormat="1" ht="11.1" customHeight="1"/>
    <row r="136" s="48" customFormat="1" ht="11.1" customHeight="1"/>
    <row r="137" s="48" customFormat="1" ht="11.1" customHeight="1"/>
    <row r="138" s="45" customFormat="1" ht="14.1" customHeight="1"/>
    <row r="139" s="48" customFormat="1" ht="11.1" customHeight="1"/>
    <row r="140" s="48" customFormat="1" ht="6.95" customHeight="1"/>
    <row r="141" s="48" customFormat="1" ht="6.95" customHeight="1"/>
    <row r="142" s="48" customFormat="1" ht="12" customHeight="1"/>
    <row r="143" ht="12.95" customHeight="1"/>
    <row r="144" ht="12.95" customHeight="1"/>
    <row r="145" s="49" customFormat="1" ht="12.75" customHeight="1"/>
    <row r="146" s="48" customFormat="1" ht="11.1" customHeight="1"/>
    <row r="147" s="48" customFormat="1" ht="11.1" customHeight="1"/>
    <row r="148" s="48" customFormat="1" ht="11.1" customHeight="1"/>
    <row r="149" s="45" customFormat="1" ht="14.1" customHeight="1"/>
    <row r="150" s="45" customFormat="1" ht="14.1" customHeight="1"/>
    <row r="151" s="49" customFormat="1" ht="11.1" customHeight="1"/>
    <row r="152" s="48" customFormat="1" ht="11.1" customHeight="1"/>
    <row r="153" s="48" customFormat="1" ht="11.1" customHeight="1"/>
    <row r="154" s="45" customFormat="1" ht="14.1" customHeight="1"/>
    <row r="155" s="49" customFormat="1" ht="11.1" customHeight="1"/>
    <row r="156" s="45" customFormat="1" ht="14.1" customHeight="1"/>
    <row r="157" s="45" customFormat="1" ht="14.1" customHeight="1"/>
    <row r="158" s="48" customFormat="1" ht="11.1" customHeight="1"/>
    <row r="159" s="48" customFormat="1" ht="11.1" customHeight="1"/>
    <row r="160" s="48" customFormat="1" ht="11.1" customHeight="1"/>
    <row r="161" s="45" customFormat="1" ht="14.1" customHeight="1"/>
    <row r="162" s="45" customFormat="1" ht="14.1" customHeight="1"/>
    <row r="163" s="48" customFormat="1" ht="11.1" customHeight="1"/>
    <row r="164" s="48" customFormat="1" ht="11.1" customHeight="1"/>
    <row r="165" s="48" customFormat="1" ht="11.1" customHeight="1"/>
    <row r="166" s="48" customFormat="1" ht="11.1" customHeight="1"/>
    <row r="167" s="51" customFormat="1"/>
    <row r="168" s="48" customFormat="1" ht="11.1" customHeight="1"/>
    <row r="169" s="48" customFormat="1" ht="11.1" customHeight="1"/>
    <row r="170" s="49" customFormat="1" ht="10.5" customHeight="1"/>
    <row r="171" s="48" customFormat="1" ht="11.1" customHeight="1"/>
    <row r="172" s="48" customFormat="1" ht="11.1" customHeight="1"/>
    <row r="173" s="48" customFormat="1" ht="11.1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</sheetData>
  <mergeCells count="4">
    <mergeCell ref="A5:A6"/>
    <mergeCell ref="B5:D5"/>
    <mergeCell ref="E5:G5"/>
    <mergeCell ref="H5:J5"/>
  </mergeCells>
  <phoneticPr fontId="19" type="noConversion"/>
  <pageMargins left="0" right="0" top="0" bottom="0" header="0" footer="0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M57"/>
  <sheetViews>
    <sheetView showGridLines="0" zoomScaleNormal="100" workbookViewId="0">
      <selection activeCell="H13" sqref="H13:I14"/>
    </sheetView>
  </sheetViews>
  <sheetFormatPr baseColWidth="10" defaultRowHeight="12.75"/>
  <cols>
    <col min="1" max="1" width="15.85546875" customWidth="1"/>
    <col min="2" max="3" width="7.42578125" customWidth="1"/>
    <col min="4" max="4" width="6.85546875" customWidth="1"/>
    <col min="5" max="6" width="7.42578125" customWidth="1"/>
    <col min="7" max="7" width="6.85546875" customWidth="1"/>
    <col min="8" max="9" width="7.42578125" customWidth="1"/>
    <col min="10" max="10" width="6.85546875" customWidth="1"/>
  </cols>
  <sheetData>
    <row r="1" spans="1:13" ht="21.95" customHeight="1">
      <c r="A1" s="536" t="s">
        <v>651</v>
      </c>
      <c r="B1" s="117"/>
      <c r="C1" s="117"/>
      <c r="D1" s="118"/>
      <c r="E1" s="117"/>
      <c r="F1" s="117"/>
      <c r="G1" s="118"/>
      <c r="H1" s="117"/>
      <c r="I1" s="117"/>
      <c r="J1" s="118"/>
    </row>
    <row r="2" spans="1:13" s="73" customFormat="1" ht="12" customHeight="1">
      <c r="A2" s="537" t="s">
        <v>619</v>
      </c>
      <c r="B2" s="117"/>
      <c r="C2" s="117"/>
      <c r="D2" s="118"/>
      <c r="E2" s="117"/>
      <c r="F2" s="117"/>
      <c r="G2" s="118"/>
      <c r="H2" s="117"/>
      <c r="I2" s="117"/>
      <c r="J2" s="118"/>
    </row>
    <row r="3" spans="1:13" s="73" customFormat="1" ht="12" customHeight="1">
      <c r="A3" s="537" t="s">
        <v>174</v>
      </c>
      <c r="B3" s="117"/>
      <c r="C3" s="117"/>
      <c r="D3" s="118"/>
      <c r="E3" s="117"/>
      <c r="F3" s="117"/>
      <c r="G3" s="118"/>
      <c r="H3" s="117"/>
      <c r="I3" s="117"/>
      <c r="J3" s="118"/>
    </row>
    <row r="4" spans="1:13" s="73" customFormat="1" ht="3.95" customHeight="1">
      <c r="A4" s="5"/>
      <c r="B4" s="119"/>
      <c r="C4" s="119"/>
      <c r="D4" s="120"/>
      <c r="E4" s="121"/>
      <c r="F4" s="121"/>
      <c r="G4" s="120"/>
      <c r="H4" s="121"/>
      <c r="I4" s="121"/>
      <c r="J4" s="120"/>
    </row>
    <row r="5" spans="1:13" ht="12.95" customHeight="1">
      <c r="A5" s="632" t="s">
        <v>342</v>
      </c>
      <c r="B5" s="644" t="s">
        <v>128</v>
      </c>
      <c r="C5" s="645"/>
      <c r="D5" s="646"/>
      <c r="E5" s="644" t="s">
        <v>127</v>
      </c>
      <c r="F5" s="645"/>
      <c r="G5" s="646"/>
      <c r="H5" s="644" t="s">
        <v>126</v>
      </c>
      <c r="I5" s="645"/>
      <c r="J5" s="646"/>
    </row>
    <row r="6" spans="1:13" ht="12.95" customHeight="1">
      <c r="A6" s="643"/>
      <c r="B6" s="372">
        <v>2019</v>
      </c>
      <c r="C6" s="372">
        <v>2020</v>
      </c>
      <c r="D6" s="372" t="s">
        <v>125</v>
      </c>
      <c r="E6" s="372">
        <v>2019</v>
      </c>
      <c r="F6" s="372">
        <v>2020</v>
      </c>
      <c r="G6" s="372" t="s">
        <v>125</v>
      </c>
      <c r="H6" s="372">
        <v>2019</v>
      </c>
      <c r="I6" s="372">
        <v>2020</v>
      </c>
      <c r="J6" s="372" t="s">
        <v>125</v>
      </c>
    </row>
    <row r="7" spans="1:13" ht="12.95" customHeight="1">
      <c r="A7" s="122" t="s">
        <v>543</v>
      </c>
      <c r="B7" s="124">
        <f>AVERAGE(B8:B11)</f>
        <v>66.625</v>
      </c>
      <c r="C7" s="124">
        <f>AVERAGE(C8:C11)</f>
        <v>68.008333333333326</v>
      </c>
      <c r="D7" s="503">
        <f>((C7/B7)-1)*100</f>
        <v>2.0762976860537741</v>
      </c>
      <c r="E7" s="123">
        <f t="shared" ref="E7:F7" si="0">AVERAGE(E8:E11)</f>
        <v>158.97499999999999</v>
      </c>
      <c r="F7" s="123">
        <f t="shared" si="0"/>
        <v>161.07749999999999</v>
      </c>
      <c r="G7" s="531">
        <f>((F7/E7)-1)*100</f>
        <v>1.3225349897782568</v>
      </c>
      <c r="H7" s="124">
        <f t="shared" ref="H7:I7" si="1">AVERAGE(H8:H11)</f>
        <v>54.5</v>
      </c>
      <c r="I7" s="124">
        <f t="shared" si="1"/>
        <v>54.25</v>
      </c>
      <c r="J7" s="503">
        <f>((I7/H7)-1)*100</f>
        <v>-0.45871559633027248</v>
      </c>
    </row>
    <row r="8" spans="1:13" s="73" customFormat="1" ht="12.95" customHeight="1">
      <c r="A8" s="125" t="s">
        <v>546</v>
      </c>
      <c r="B8" s="126">
        <v>65.5</v>
      </c>
      <c r="C8" s="126">
        <v>67</v>
      </c>
      <c r="D8" s="233">
        <f t="shared" ref="D8:D11" si="2">((C8/B8)-1)*100</f>
        <v>2.2900763358778553</v>
      </c>
      <c r="E8" s="126">
        <v>159.5</v>
      </c>
      <c r="F8" s="126">
        <v>157.75</v>
      </c>
      <c r="G8" s="532">
        <f t="shared" ref="G8:G11" si="3">((F8-E8)/E8)*100</f>
        <v>-1.0971786833855799</v>
      </c>
      <c r="H8" s="126" t="s">
        <v>134</v>
      </c>
      <c r="I8" s="126" t="s">
        <v>134</v>
      </c>
      <c r="J8" s="233" t="s">
        <v>121</v>
      </c>
      <c r="K8" s="442"/>
      <c r="L8" s="442"/>
    </row>
    <row r="9" spans="1:13" ht="12.95" customHeight="1">
      <c r="A9" s="125" t="s">
        <v>544</v>
      </c>
      <c r="B9" s="126">
        <v>64.333333333333329</v>
      </c>
      <c r="C9" s="126">
        <v>64.333333333333329</v>
      </c>
      <c r="D9" s="233">
        <f t="shared" si="2"/>
        <v>0</v>
      </c>
      <c r="E9" s="126">
        <v>156</v>
      </c>
      <c r="F9" s="126">
        <v>159.66</v>
      </c>
      <c r="G9" s="233">
        <f t="shared" si="3"/>
        <v>2.346153846153844</v>
      </c>
      <c r="H9" s="126">
        <v>45.5</v>
      </c>
      <c r="I9" s="126">
        <v>45</v>
      </c>
      <c r="J9" s="233">
        <f t="shared" ref="J9:J10" si="4">((I9/H9)-1)*100</f>
        <v>-1.098901098901095</v>
      </c>
      <c r="K9" s="442"/>
      <c r="L9" s="442"/>
    </row>
    <row r="10" spans="1:13" ht="12.95" customHeight="1">
      <c r="A10" s="125" t="s">
        <v>618</v>
      </c>
      <c r="B10" s="126">
        <v>73.666666666666671</v>
      </c>
      <c r="C10" s="126">
        <v>73.2</v>
      </c>
      <c r="D10" s="233">
        <f t="shared" si="2"/>
        <v>-0.63348416289592535</v>
      </c>
      <c r="E10" s="126">
        <v>162.4</v>
      </c>
      <c r="F10" s="126">
        <v>162.4</v>
      </c>
      <c r="G10" s="233">
        <f t="shared" si="3"/>
        <v>0</v>
      </c>
      <c r="H10" s="126">
        <v>63.5</v>
      </c>
      <c r="I10" s="126">
        <v>63.5</v>
      </c>
      <c r="J10" s="233">
        <f t="shared" si="4"/>
        <v>0</v>
      </c>
      <c r="K10" s="442"/>
      <c r="L10" s="442"/>
    </row>
    <row r="11" spans="1:13" ht="12.95" customHeight="1">
      <c r="A11" s="125" t="s">
        <v>550</v>
      </c>
      <c r="B11" s="126">
        <v>63</v>
      </c>
      <c r="C11" s="126">
        <v>67.5</v>
      </c>
      <c r="D11" s="233">
        <f t="shared" si="2"/>
        <v>7.1428571428571397</v>
      </c>
      <c r="E11" s="126">
        <v>158</v>
      </c>
      <c r="F11" s="126">
        <v>164.5</v>
      </c>
      <c r="G11" s="233">
        <f t="shared" si="3"/>
        <v>4.1139240506329111</v>
      </c>
      <c r="H11" s="126" t="s">
        <v>134</v>
      </c>
      <c r="I11" s="126" t="s">
        <v>134</v>
      </c>
      <c r="J11" s="233" t="s">
        <v>121</v>
      </c>
      <c r="K11" s="442"/>
      <c r="L11" s="442"/>
    </row>
    <row r="12" spans="1:13" ht="12.95" customHeight="1">
      <c r="A12" s="122" t="s">
        <v>486</v>
      </c>
      <c r="B12" s="221">
        <f>AVERAGE(B13:B14)</f>
        <v>61.5</v>
      </c>
      <c r="C12" s="221">
        <f>AVERAGE(C13:C15)</f>
        <v>70.833333333333329</v>
      </c>
      <c r="D12" s="503">
        <f>((C12/B12)-    1)*100</f>
        <v>15.176151761517609</v>
      </c>
      <c r="E12" s="221" t="s">
        <v>121</v>
      </c>
      <c r="F12" s="221" t="s">
        <v>121</v>
      </c>
      <c r="G12" s="503" t="s">
        <v>121</v>
      </c>
      <c r="H12" s="221">
        <f>AVERAGE(H13:H14)</f>
        <v>65</v>
      </c>
      <c r="I12" s="221">
        <f>AVERAGE(I13:I14)</f>
        <v>65</v>
      </c>
      <c r="J12" s="503">
        <f>((I12/H12)-    1)*100</f>
        <v>0</v>
      </c>
    </row>
    <row r="13" spans="1:13" ht="12.95" customHeight="1">
      <c r="A13" s="125" t="s">
        <v>477</v>
      </c>
      <c r="B13" s="231">
        <v>61.5</v>
      </c>
      <c r="C13" s="231">
        <v>61.5</v>
      </c>
      <c r="D13" s="233">
        <f>((C13/B13)-    1)*100</f>
        <v>0</v>
      </c>
      <c r="E13" s="38" t="s">
        <v>119</v>
      </c>
      <c r="F13" s="231" t="s">
        <v>119</v>
      </c>
      <c r="G13" s="233" t="s">
        <v>121</v>
      </c>
      <c r="H13" s="222">
        <v>65</v>
      </c>
      <c r="I13" s="222">
        <v>65</v>
      </c>
      <c r="J13" s="233">
        <f>((I13/H13)-    1)*100</f>
        <v>0</v>
      </c>
      <c r="K13" s="442"/>
      <c r="L13" s="442"/>
      <c r="M13" s="442"/>
    </row>
    <row r="14" spans="1:13" s="73" customFormat="1" ht="12.95" customHeight="1">
      <c r="A14" s="125" t="s">
        <v>478</v>
      </c>
      <c r="B14" s="231" t="s">
        <v>119</v>
      </c>
      <c r="C14" s="231">
        <v>71</v>
      </c>
      <c r="D14" s="233" t="s">
        <v>121</v>
      </c>
      <c r="E14" s="38" t="s">
        <v>119</v>
      </c>
      <c r="F14" s="231" t="s">
        <v>119</v>
      </c>
      <c r="G14" s="233" t="s">
        <v>121</v>
      </c>
      <c r="H14" s="38" t="s">
        <v>119</v>
      </c>
      <c r="I14" s="231" t="s">
        <v>119</v>
      </c>
      <c r="J14" s="233" t="s">
        <v>121</v>
      </c>
      <c r="K14" s="442"/>
      <c r="L14" s="442"/>
      <c r="M14" s="442"/>
    </row>
    <row r="15" spans="1:13" s="73" customFormat="1" ht="12.95" customHeight="1">
      <c r="A15" s="125" t="s">
        <v>502</v>
      </c>
      <c r="B15" s="231">
        <v>60</v>
      </c>
      <c r="C15" s="231">
        <v>80</v>
      </c>
      <c r="D15" s="233">
        <f>((C15/B15)-    1)*100</f>
        <v>33.333333333333329</v>
      </c>
      <c r="E15" s="38" t="s">
        <v>119</v>
      </c>
      <c r="F15" s="231" t="s">
        <v>119</v>
      </c>
      <c r="G15" s="233" t="s">
        <v>121</v>
      </c>
      <c r="H15" s="38" t="s">
        <v>119</v>
      </c>
      <c r="I15" s="231" t="s">
        <v>119</v>
      </c>
      <c r="J15" s="233" t="s">
        <v>121</v>
      </c>
      <c r="K15" s="442"/>
      <c r="L15" s="442"/>
      <c r="M15" s="442"/>
    </row>
    <row r="16" spans="1:13" ht="12.95" customHeight="1">
      <c r="A16" s="122" t="s">
        <v>95</v>
      </c>
      <c r="B16" s="123">
        <f>AVERAGE(B17:B19)</f>
        <v>65.206666666666663</v>
      </c>
      <c r="C16" s="123">
        <f>AVERAGE(C17:C19)</f>
        <v>59.473333333333336</v>
      </c>
      <c r="D16" s="503">
        <f>((C16/B16)-    1)*100</f>
        <v>-8.7925569982619241</v>
      </c>
      <c r="E16" s="124">
        <f>AVERAGE(E17:E19)</f>
        <v>120.5</v>
      </c>
      <c r="F16" s="124">
        <f>AVERAGE(F17:F19)</f>
        <v>107.12333333333333</v>
      </c>
      <c r="G16" s="503">
        <f>((F16/E16)-    1)*100</f>
        <v>-11.100968188105121</v>
      </c>
      <c r="H16" s="124">
        <f>AVERAGE(H17:H19)</f>
        <v>53.29</v>
      </c>
      <c r="I16" s="124">
        <f>AVERAGE(I17:I19)</f>
        <v>54.416666666666664</v>
      </c>
      <c r="J16" s="503">
        <f>((I16/H16)-    1)*100</f>
        <v>2.1142178019641023</v>
      </c>
    </row>
    <row r="17" spans="1:11" ht="12.95" customHeight="1">
      <c r="A17" s="125" t="s">
        <v>96</v>
      </c>
      <c r="B17" s="126">
        <v>63</v>
      </c>
      <c r="C17" s="126">
        <v>61.67</v>
      </c>
      <c r="D17" s="233">
        <f>((C17/B17)-    1)*100</f>
        <v>-2.1111111111111081</v>
      </c>
      <c r="E17" s="126">
        <v>123.5</v>
      </c>
      <c r="F17" s="126">
        <v>121</v>
      </c>
      <c r="G17" s="233">
        <f>((F17/E17)-    1)*100</f>
        <v>-2.0242914979757054</v>
      </c>
      <c r="H17" s="126">
        <v>64</v>
      </c>
      <c r="I17" s="126">
        <v>62.5</v>
      </c>
      <c r="J17" s="233">
        <f>((I17/H17)-    1)*100</f>
        <v>-2.34375</v>
      </c>
      <c r="K17" s="442"/>
    </row>
    <row r="18" spans="1:11" ht="12.95" customHeight="1">
      <c r="A18" s="125" t="s">
        <v>98</v>
      </c>
      <c r="B18" s="126">
        <v>66.25</v>
      </c>
      <c r="C18" s="126">
        <v>50.75</v>
      </c>
      <c r="D18" s="233">
        <f>((C18/B18)-    1)*100</f>
        <v>-23.396226415094333</v>
      </c>
      <c r="E18" s="126">
        <v>118.25</v>
      </c>
      <c r="F18" s="126">
        <v>100</v>
      </c>
      <c r="G18" s="233">
        <f>((F18/E18)-    1)*100</f>
        <v>-15.433403805496827</v>
      </c>
      <c r="H18" s="126">
        <v>45.25</v>
      </c>
      <c r="I18" s="126">
        <v>45.25</v>
      </c>
      <c r="J18" s="233">
        <f>((I18/H18)-    1)*100</f>
        <v>0</v>
      </c>
      <c r="K18" s="442"/>
    </row>
    <row r="19" spans="1:11" ht="12.95" customHeight="1">
      <c r="A19" s="125" t="s">
        <v>99</v>
      </c>
      <c r="B19" s="126">
        <v>66.37</v>
      </c>
      <c r="C19" s="126">
        <v>66</v>
      </c>
      <c r="D19" s="233">
        <f>((C19/B19)-    1)*100</f>
        <v>-0.55748078951334268</v>
      </c>
      <c r="E19" s="126">
        <v>119.75</v>
      </c>
      <c r="F19" s="126">
        <v>100.37</v>
      </c>
      <c r="G19" s="233">
        <f>((F19/E19)-    1)*100</f>
        <v>-16.183716075156575</v>
      </c>
      <c r="H19" s="126">
        <v>50.62</v>
      </c>
      <c r="I19" s="126">
        <v>55.5</v>
      </c>
      <c r="J19" s="233">
        <f>((I19/H19)-    1)*100</f>
        <v>9.6404583168708147</v>
      </c>
      <c r="K19" s="442"/>
    </row>
    <row r="20" spans="1:11" ht="12.95" customHeight="1">
      <c r="A20" s="122" t="s">
        <v>180</v>
      </c>
      <c r="B20" s="124">
        <f>AVERAGE(B21:B24)</f>
        <v>62.740000000000009</v>
      </c>
      <c r="C20" s="124">
        <f>AVERAGE(C21:C24)</f>
        <v>63.69666666666668</v>
      </c>
      <c r="D20" s="503">
        <f>((C20/B20)-1)*100</f>
        <v>1.524811390925529</v>
      </c>
      <c r="E20" s="123" t="s">
        <v>121</v>
      </c>
      <c r="F20" s="123">
        <f>AVERAGE(F21:F24)</f>
        <v>130.75</v>
      </c>
      <c r="G20" s="503" t="s">
        <v>121</v>
      </c>
      <c r="H20" s="124">
        <f>AVERAGE(H21:H24)</f>
        <v>58.22</v>
      </c>
      <c r="I20" s="124">
        <f>AVERAGE(I21:I24)</f>
        <v>54.164999999999992</v>
      </c>
      <c r="J20" s="503">
        <f>((I20/H20)-1)*100</f>
        <v>-6.9649604946753758</v>
      </c>
    </row>
    <row r="21" spans="1:11" ht="12.95" customHeight="1">
      <c r="A21" s="125" t="s">
        <v>216</v>
      </c>
      <c r="B21" s="126">
        <v>69.67</v>
      </c>
      <c r="C21" s="126">
        <v>69.67</v>
      </c>
      <c r="D21" s="233">
        <f>((C21/B21)-1)*100</f>
        <v>0</v>
      </c>
      <c r="E21" s="126" t="s">
        <v>134</v>
      </c>
      <c r="F21" s="126" t="s">
        <v>134</v>
      </c>
      <c r="G21" s="233" t="s">
        <v>121</v>
      </c>
      <c r="H21" s="126">
        <v>53.33</v>
      </c>
      <c r="I21" s="126">
        <v>53.33</v>
      </c>
      <c r="J21" s="233">
        <f>((I21/H21)-1)*100</f>
        <v>0</v>
      </c>
      <c r="K21" s="442"/>
    </row>
    <row r="22" spans="1:11" ht="12.95" customHeight="1">
      <c r="A22" s="125" t="s">
        <v>207</v>
      </c>
      <c r="B22" s="126" t="s">
        <v>134</v>
      </c>
      <c r="C22" s="126" t="s">
        <v>134</v>
      </c>
      <c r="D22" s="233" t="s">
        <v>121</v>
      </c>
      <c r="E22" s="126" t="s">
        <v>134</v>
      </c>
      <c r="F22" s="126" t="s">
        <v>134</v>
      </c>
      <c r="G22" s="233" t="s">
        <v>121</v>
      </c>
      <c r="H22" s="126">
        <v>56</v>
      </c>
      <c r="I22" s="126">
        <v>56</v>
      </c>
      <c r="J22" s="233">
        <f>((I22/H22)-1)*100</f>
        <v>0</v>
      </c>
      <c r="K22" s="442"/>
    </row>
    <row r="23" spans="1:11" ht="12.95" customHeight="1">
      <c r="A23" s="125" t="s">
        <v>181</v>
      </c>
      <c r="B23" s="126">
        <v>58.88</v>
      </c>
      <c r="C23" s="126">
        <v>61.75</v>
      </c>
      <c r="D23" s="233">
        <f>((C23/B23)-1)*100</f>
        <v>4.8743206521739024</v>
      </c>
      <c r="E23" s="126" t="s">
        <v>134</v>
      </c>
      <c r="F23" s="126">
        <v>130.75</v>
      </c>
      <c r="G23" s="233" t="s">
        <v>121</v>
      </c>
      <c r="H23" s="126" t="s">
        <v>134</v>
      </c>
      <c r="I23" s="126">
        <v>42</v>
      </c>
      <c r="J23" s="233" t="s">
        <v>121</v>
      </c>
      <c r="K23" s="442"/>
    </row>
    <row r="24" spans="1:11" ht="12.95" customHeight="1">
      <c r="A24" s="125" t="s">
        <v>213</v>
      </c>
      <c r="B24" s="126">
        <v>59.67</v>
      </c>
      <c r="C24" s="126">
        <v>59.67</v>
      </c>
      <c r="D24" s="233">
        <f>((C24/B24)-1)*100</f>
        <v>0</v>
      </c>
      <c r="E24" s="126" t="s">
        <v>134</v>
      </c>
      <c r="F24" s="126" t="s">
        <v>134</v>
      </c>
      <c r="G24" s="233" t="s">
        <v>121</v>
      </c>
      <c r="H24" s="126">
        <v>65.33</v>
      </c>
      <c r="I24" s="126">
        <v>65.33</v>
      </c>
      <c r="J24" s="233">
        <f>((I24/H24)-1)*100</f>
        <v>0</v>
      </c>
      <c r="K24" s="442"/>
    </row>
    <row r="25" spans="1:11" ht="12.95" customHeight="1">
      <c r="A25" s="201" t="s">
        <v>507</v>
      </c>
      <c r="B25" s="123">
        <f>AVERAGE(B26:B27)</f>
        <v>74.664999999999992</v>
      </c>
      <c r="C25" s="123">
        <f t="shared" ref="C25:F25" si="5">AVERAGE(C26:C27)</f>
        <v>74.664999999999992</v>
      </c>
      <c r="D25" s="503">
        <f t="shared" ref="D25:D35" si="6">((C25/B25)-    1)*100</f>
        <v>0</v>
      </c>
      <c r="E25" s="124">
        <f t="shared" si="5"/>
        <v>143.5</v>
      </c>
      <c r="F25" s="124">
        <f t="shared" si="5"/>
        <v>143.5</v>
      </c>
      <c r="G25" s="503">
        <f t="shared" ref="G25:G26" si="7">((F25/E25)-    1)*100</f>
        <v>0</v>
      </c>
      <c r="H25" s="124" t="s">
        <v>121</v>
      </c>
      <c r="I25" s="124" t="s">
        <v>121</v>
      </c>
      <c r="J25" s="503" t="s">
        <v>121</v>
      </c>
    </row>
    <row r="26" spans="1:11" ht="12.95" customHeight="1">
      <c r="A26" s="127" t="s">
        <v>509</v>
      </c>
      <c r="B26" s="126">
        <v>76.33</v>
      </c>
      <c r="C26" s="126">
        <v>76.33</v>
      </c>
      <c r="D26" s="233">
        <f t="shared" si="6"/>
        <v>0</v>
      </c>
      <c r="E26" s="126">
        <v>143.5</v>
      </c>
      <c r="F26" s="126">
        <v>143.5</v>
      </c>
      <c r="G26" s="233">
        <f t="shared" si="7"/>
        <v>0</v>
      </c>
      <c r="H26" s="126" t="s">
        <v>119</v>
      </c>
      <c r="I26" s="126" t="s">
        <v>119</v>
      </c>
      <c r="J26" s="233" t="s">
        <v>121</v>
      </c>
      <c r="K26" s="442"/>
    </row>
    <row r="27" spans="1:11" ht="12.95" customHeight="1">
      <c r="A27" s="127" t="s">
        <v>512</v>
      </c>
      <c r="B27" s="126">
        <v>73</v>
      </c>
      <c r="C27" s="126">
        <v>73</v>
      </c>
      <c r="D27" s="233">
        <f t="shared" si="6"/>
        <v>0</v>
      </c>
      <c r="E27" s="126" t="s">
        <v>119</v>
      </c>
      <c r="F27" s="126" t="s">
        <v>119</v>
      </c>
      <c r="G27" s="233" t="s">
        <v>121</v>
      </c>
      <c r="H27" s="126" t="s">
        <v>119</v>
      </c>
      <c r="I27" s="126" t="s">
        <v>119</v>
      </c>
      <c r="J27" s="233" t="s">
        <v>121</v>
      </c>
      <c r="K27" s="442"/>
    </row>
    <row r="28" spans="1:11" ht="12.95" customHeight="1">
      <c r="A28" s="201" t="s">
        <v>331</v>
      </c>
      <c r="B28" s="124">
        <f>AVERAGE(B29:B34)</f>
        <v>55.640000000000008</v>
      </c>
      <c r="C28" s="124">
        <f>AVERAGE(C29:C34)</f>
        <v>56.888333333333328</v>
      </c>
      <c r="D28" s="503">
        <f t="shared" si="6"/>
        <v>2.2435897435897134</v>
      </c>
      <c r="E28" s="124">
        <f>AVERAGE(E29:E34)</f>
        <v>169.16749999999999</v>
      </c>
      <c r="F28" s="124">
        <f>AVERAGE(F29:F34)</f>
        <v>165</v>
      </c>
      <c r="G28" s="503">
        <f>((F28/E28)-    1)*100</f>
        <v>-2.4635346623908205</v>
      </c>
      <c r="H28" s="124">
        <f>AVERAGE(H29:H34)</f>
        <v>54.667500000000004</v>
      </c>
      <c r="I28" s="124">
        <f>AVERAGE(I29:I34)</f>
        <v>55.166666666666664</v>
      </c>
      <c r="J28" s="503">
        <f>((I28/H28)-    1)*100</f>
        <v>0.91309583695369234</v>
      </c>
    </row>
    <row r="29" spans="1:11" s="73" customFormat="1" ht="12.95" customHeight="1">
      <c r="A29" s="125" t="s">
        <v>334</v>
      </c>
      <c r="B29" s="126">
        <v>52</v>
      </c>
      <c r="C29" s="126">
        <v>58.33</v>
      </c>
      <c r="D29" s="233">
        <f t="shared" si="6"/>
        <v>12.17307692307692</v>
      </c>
      <c r="E29" s="126">
        <v>200</v>
      </c>
      <c r="F29" s="126">
        <v>167.5</v>
      </c>
      <c r="G29" s="233">
        <f>((F29-    E29)/E29)*100</f>
        <v>-16.25</v>
      </c>
      <c r="H29" s="126">
        <v>54</v>
      </c>
      <c r="I29" s="126">
        <v>57.5</v>
      </c>
      <c r="J29" s="233">
        <f>((I29-    H29)/H29)*100</f>
        <v>6.481481481481481</v>
      </c>
    </row>
    <row r="30" spans="1:11" ht="12.95" customHeight="1">
      <c r="A30" s="125" t="s">
        <v>335</v>
      </c>
      <c r="B30" s="126">
        <v>53.75</v>
      </c>
      <c r="C30" s="126">
        <v>56.67</v>
      </c>
      <c r="D30" s="233">
        <f t="shared" si="6"/>
        <v>5.4325581395348932</v>
      </c>
      <c r="E30" s="126" t="s">
        <v>119</v>
      </c>
      <c r="F30" s="126" t="s">
        <v>119</v>
      </c>
      <c r="G30" s="233" t="s">
        <v>121</v>
      </c>
      <c r="H30" s="126">
        <v>56.67</v>
      </c>
      <c r="I30" s="126">
        <v>55</v>
      </c>
      <c r="J30" s="233">
        <f>((I30-    H30)/H30)*100</f>
        <v>-2.9468854773248663</v>
      </c>
    </row>
    <row r="31" spans="1:11" ht="12.95" customHeight="1">
      <c r="A31" s="125" t="s">
        <v>339</v>
      </c>
      <c r="B31" s="126">
        <v>74.67</v>
      </c>
      <c r="C31" s="126">
        <v>73</v>
      </c>
      <c r="D31" s="233">
        <f t="shared" si="6"/>
        <v>-2.2365072987813095</v>
      </c>
      <c r="E31" s="126">
        <v>166.67</v>
      </c>
      <c r="F31" s="126">
        <v>170</v>
      </c>
      <c r="G31" s="233">
        <f>((F31-    E31)/E31)*100</f>
        <v>1.9979600407991918</v>
      </c>
      <c r="H31" s="126" t="s">
        <v>119</v>
      </c>
      <c r="I31" s="126" t="s">
        <v>119</v>
      </c>
      <c r="J31" s="233" t="s">
        <v>121</v>
      </c>
    </row>
    <row r="32" spans="1:11" ht="12.95" customHeight="1">
      <c r="A32" s="125" t="s">
        <v>491</v>
      </c>
      <c r="B32" s="126">
        <v>47.75</v>
      </c>
      <c r="C32" s="126">
        <v>49</v>
      </c>
      <c r="D32" s="233">
        <f t="shared" si="6"/>
        <v>2.6178010471204161</v>
      </c>
      <c r="E32" s="126">
        <v>150</v>
      </c>
      <c r="F32" s="126" t="s">
        <v>119</v>
      </c>
      <c r="G32" s="233" t="s">
        <v>121</v>
      </c>
      <c r="H32" s="126">
        <v>58</v>
      </c>
      <c r="I32" s="126" t="s">
        <v>119</v>
      </c>
      <c r="J32" s="233" t="s">
        <v>121</v>
      </c>
    </row>
    <row r="33" spans="1:12" ht="12.95" customHeight="1">
      <c r="A33" s="125" t="s">
        <v>341</v>
      </c>
      <c r="B33" s="126">
        <v>53.67</v>
      </c>
      <c r="C33" s="126">
        <v>54</v>
      </c>
      <c r="D33" s="233">
        <f t="shared" si="6"/>
        <v>0.61486864169926214</v>
      </c>
      <c r="E33" s="126" t="s">
        <v>119</v>
      </c>
      <c r="F33" s="126">
        <v>155</v>
      </c>
      <c r="G33" s="233" t="s">
        <v>121</v>
      </c>
      <c r="H33" s="126" t="s">
        <v>119</v>
      </c>
      <c r="I33" s="126" t="s">
        <v>119</v>
      </c>
      <c r="J33" s="233" t="s">
        <v>121</v>
      </c>
    </row>
    <row r="34" spans="1:12" ht="12.95" customHeight="1">
      <c r="A34" s="125" t="s">
        <v>338</v>
      </c>
      <c r="B34" s="126">
        <v>52</v>
      </c>
      <c r="C34" s="126">
        <v>50.33</v>
      </c>
      <c r="D34" s="233">
        <f t="shared" si="6"/>
        <v>-3.2115384615384657</v>
      </c>
      <c r="E34" s="126">
        <v>160</v>
      </c>
      <c r="F34" s="126">
        <v>167.5</v>
      </c>
      <c r="G34" s="233">
        <f>((F34-    E34)/E34)*100</f>
        <v>4.6875</v>
      </c>
      <c r="H34" s="126">
        <v>50</v>
      </c>
      <c r="I34" s="126">
        <v>53</v>
      </c>
      <c r="J34" s="233">
        <f>((I34-    H34)/H34)*100</f>
        <v>6</v>
      </c>
    </row>
    <row r="35" spans="1:12" ht="12.95" customHeight="1">
      <c r="A35" s="201" t="s">
        <v>513</v>
      </c>
      <c r="B35" s="124">
        <v>67.83</v>
      </c>
      <c r="C35" s="124">
        <v>69</v>
      </c>
      <c r="D35" s="503">
        <f t="shared" si="6"/>
        <v>1.7249004865103945</v>
      </c>
      <c r="E35" s="124">
        <v>190.25</v>
      </c>
      <c r="F35" s="124">
        <v>162.5</v>
      </c>
      <c r="G35" s="503">
        <f>((F35-    E35)/E35)*100</f>
        <v>-14.586070959264127</v>
      </c>
      <c r="H35" s="124">
        <v>55.17</v>
      </c>
      <c r="I35" s="72">
        <v>57</v>
      </c>
      <c r="J35" s="503">
        <f t="shared" ref="J35" si="8">((I35/H35)-    1)*100</f>
        <v>3.3170201196302207</v>
      </c>
    </row>
    <row r="36" spans="1:12" ht="12.95" customHeight="1">
      <c r="A36" s="122" t="s">
        <v>67</v>
      </c>
      <c r="B36" s="124">
        <f>AVERAGE(B37:B40)</f>
        <v>55</v>
      </c>
      <c r="C36" s="124">
        <f>AVERAGE(C37:C40)</f>
        <v>77.5</v>
      </c>
      <c r="D36" s="503">
        <f>((C36-    B36)/B36)*100</f>
        <v>40.909090909090914</v>
      </c>
      <c r="E36" s="124" t="s">
        <v>121</v>
      </c>
      <c r="F36" s="124">
        <f>AVERAGE(F37:F40)</f>
        <v>120</v>
      </c>
      <c r="G36" s="503" t="s">
        <v>121</v>
      </c>
      <c r="H36" s="124">
        <f>AVERAGE(H37:H40)</f>
        <v>52.666666666666664</v>
      </c>
      <c r="I36" s="72">
        <f>AVERAGE(I37:I40)</f>
        <v>56.625</v>
      </c>
      <c r="J36" s="503">
        <f>((I36/H36)-    1)*100</f>
        <v>7.5158227848101333</v>
      </c>
    </row>
    <row r="37" spans="1:12" ht="12.95" customHeight="1">
      <c r="A37" s="125" t="s">
        <v>68</v>
      </c>
      <c r="B37" s="126" t="s">
        <v>119</v>
      </c>
      <c r="C37" s="126" t="s">
        <v>119</v>
      </c>
      <c r="D37" s="233" t="s">
        <v>121</v>
      </c>
      <c r="E37" s="126" t="s">
        <v>119</v>
      </c>
      <c r="F37" s="126" t="s">
        <v>119</v>
      </c>
      <c r="G37" s="233" t="s">
        <v>121</v>
      </c>
      <c r="H37" s="126">
        <v>50</v>
      </c>
      <c r="I37" s="71">
        <v>50</v>
      </c>
      <c r="J37" s="233">
        <f>((I37/H37)-    1)*100</f>
        <v>0</v>
      </c>
      <c r="K37" s="442"/>
    </row>
    <row r="38" spans="1:12" ht="12.95" customHeight="1">
      <c r="A38" s="125" t="s">
        <v>173</v>
      </c>
      <c r="B38" s="126" t="s">
        <v>119</v>
      </c>
      <c r="C38" s="126" t="s">
        <v>119</v>
      </c>
      <c r="D38" s="233" t="s">
        <v>121</v>
      </c>
      <c r="E38" s="126" t="s">
        <v>119</v>
      </c>
      <c r="F38" s="126" t="s">
        <v>119</v>
      </c>
      <c r="G38" s="233" t="s">
        <v>121</v>
      </c>
      <c r="H38" s="126" t="s">
        <v>119</v>
      </c>
      <c r="I38" s="126">
        <v>80</v>
      </c>
      <c r="J38" s="233" t="s">
        <v>121</v>
      </c>
      <c r="K38" s="442"/>
    </row>
    <row r="39" spans="1:12" ht="12.95" customHeight="1">
      <c r="A39" s="127" t="s">
        <v>55</v>
      </c>
      <c r="B39" s="126">
        <v>55</v>
      </c>
      <c r="C39" s="126">
        <v>77.5</v>
      </c>
      <c r="D39" s="233">
        <f>((C39-    B39)/B39)*100</f>
        <v>40.909090909090914</v>
      </c>
      <c r="E39" s="126" t="s">
        <v>119</v>
      </c>
      <c r="F39" s="126">
        <v>120</v>
      </c>
      <c r="G39" s="233" t="s">
        <v>121</v>
      </c>
      <c r="H39" s="126">
        <v>48</v>
      </c>
      <c r="I39" s="71">
        <v>46.5</v>
      </c>
      <c r="J39" s="233">
        <f>((I39/H39)-    1)*100</f>
        <v>-3.125</v>
      </c>
      <c r="K39" s="442"/>
    </row>
    <row r="40" spans="1:12" ht="12.95" customHeight="1">
      <c r="A40" s="125" t="s">
        <v>129</v>
      </c>
      <c r="B40" s="126" t="s">
        <v>119</v>
      </c>
      <c r="C40" s="126" t="s">
        <v>119</v>
      </c>
      <c r="D40" s="233" t="s">
        <v>121</v>
      </c>
      <c r="E40" s="126" t="s">
        <v>119</v>
      </c>
      <c r="F40" s="71" t="s">
        <v>119</v>
      </c>
      <c r="G40" s="233" t="s">
        <v>121</v>
      </c>
      <c r="H40" s="126">
        <v>60</v>
      </c>
      <c r="I40" s="71">
        <v>50</v>
      </c>
      <c r="J40" s="233">
        <f>((I40/H40)-    1)*100</f>
        <v>-16.666666666666664</v>
      </c>
      <c r="K40" s="442"/>
    </row>
    <row r="41" spans="1:12" ht="12.95" customHeight="1">
      <c r="A41" s="201" t="s">
        <v>193</v>
      </c>
      <c r="B41" s="124">
        <f>AVERAGE(B42:B44)</f>
        <v>78.833333333333329</v>
      </c>
      <c r="C41" s="124">
        <f>AVERAGE(C42:C44)</f>
        <v>85.333333333333329</v>
      </c>
      <c r="D41" s="503">
        <f>((C41/B41)-    1)*100</f>
        <v>8.2452431289640629</v>
      </c>
      <c r="E41" s="124">
        <f>AVERAGE(E42:E44)</f>
        <v>200</v>
      </c>
      <c r="F41" s="124">
        <f>AVERAGE(F42:F44)</f>
        <v>200</v>
      </c>
      <c r="G41" s="503">
        <f>((F41/E41)-    1)*100</f>
        <v>0</v>
      </c>
      <c r="H41" s="124">
        <f>AVERAGE(H42:H44)</f>
        <v>39</v>
      </c>
      <c r="I41" s="72">
        <f>AVERAGE(I42:I44)</f>
        <v>24.5</v>
      </c>
      <c r="J41" s="503">
        <f>((I41/H41)-    1)*100</f>
        <v>-37.179487179487182</v>
      </c>
    </row>
    <row r="42" spans="1:12" ht="12.95" customHeight="1">
      <c r="A42" s="127" t="s">
        <v>197</v>
      </c>
      <c r="B42" s="126">
        <v>100</v>
      </c>
      <c r="C42" s="126">
        <v>100</v>
      </c>
      <c r="D42" s="233">
        <f>((C42/B42)-    1)*100</f>
        <v>0</v>
      </c>
      <c r="E42" s="126">
        <v>200</v>
      </c>
      <c r="F42" s="126">
        <v>200</v>
      </c>
      <c r="G42" s="233">
        <f>((F42/E42)-    1)*100</f>
        <v>0</v>
      </c>
      <c r="H42" s="126" t="s">
        <v>119</v>
      </c>
      <c r="I42" s="71" t="s">
        <v>119</v>
      </c>
      <c r="J42" s="233" t="s">
        <v>121</v>
      </c>
      <c r="K42" s="442"/>
      <c r="L42" s="442"/>
    </row>
    <row r="43" spans="1:12" s="73" customFormat="1" ht="12.95" customHeight="1">
      <c r="A43" s="127" t="s">
        <v>201</v>
      </c>
      <c r="B43" s="126">
        <v>56.5</v>
      </c>
      <c r="C43" s="126">
        <v>91</v>
      </c>
      <c r="D43" s="233">
        <f>((C43/B43)-    1)*100</f>
        <v>61.061946902654874</v>
      </c>
      <c r="E43" s="126" t="s">
        <v>119</v>
      </c>
      <c r="F43" s="126" t="s">
        <v>119</v>
      </c>
      <c r="G43" s="532" t="s">
        <v>121</v>
      </c>
      <c r="H43" s="126">
        <v>39</v>
      </c>
      <c r="I43" s="126">
        <v>24.5</v>
      </c>
      <c r="J43" s="233">
        <f>((I43-    H43)/H43)*100</f>
        <v>-37.179487179487182</v>
      </c>
      <c r="K43" s="442"/>
      <c r="L43" s="442"/>
    </row>
    <row r="44" spans="1:12" ht="12.95" customHeight="1">
      <c r="A44" s="127" t="s">
        <v>202</v>
      </c>
      <c r="B44" s="126">
        <v>80</v>
      </c>
      <c r="C44" s="126">
        <v>65</v>
      </c>
      <c r="D44" s="233">
        <f>((C44/B44)-    1)*100</f>
        <v>-18.75</v>
      </c>
      <c r="E44" s="126" t="s">
        <v>119</v>
      </c>
      <c r="F44" s="126" t="s">
        <v>119</v>
      </c>
      <c r="G44" s="24" t="s">
        <v>121</v>
      </c>
      <c r="H44" s="126" t="s">
        <v>119</v>
      </c>
      <c r="I44" s="71" t="s">
        <v>119</v>
      </c>
      <c r="J44" s="233" t="s">
        <v>121</v>
      </c>
      <c r="K44" s="442"/>
      <c r="L44" s="442"/>
    </row>
    <row r="45" spans="1:12" ht="12.95" customHeight="1">
      <c r="A45" s="122" t="s">
        <v>62</v>
      </c>
      <c r="B45" s="123">
        <f>AVERAGE(B46:B48)</f>
        <v>98</v>
      </c>
      <c r="C45" s="123">
        <f>AVERAGE(C46:C48)</f>
        <v>98</v>
      </c>
      <c r="D45" s="503">
        <f>((C45/B45)-    1)*100</f>
        <v>0</v>
      </c>
      <c r="E45" s="128" t="s">
        <v>121</v>
      </c>
      <c r="F45" s="128" t="s">
        <v>121</v>
      </c>
      <c r="G45" s="531" t="s">
        <v>121</v>
      </c>
      <c r="H45" s="123">
        <f>AVERAGE(H46:H48)</f>
        <v>44.5</v>
      </c>
      <c r="I45" s="123">
        <f>AVERAGE(I46:I48)</f>
        <v>46.25</v>
      </c>
      <c r="J45" s="503">
        <f>((I45/H45)-    1)*100</f>
        <v>3.9325842696629199</v>
      </c>
    </row>
    <row r="46" spans="1:12" ht="12.95" customHeight="1">
      <c r="A46" s="125" t="s">
        <v>63</v>
      </c>
      <c r="B46" s="126">
        <v>98</v>
      </c>
      <c r="C46" s="82">
        <v>98</v>
      </c>
      <c r="D46" s="233">
        <f>((C46-    B46)/B46)*100</f>
        <v>0</v>
      </c>
      <c r="E46" s="129" t="s">
        <v>119</v>
      </c>
      <c r="F46" s="129" t="s">
        <v>119</v>
      </c>
      <c r="G46" s="532" t="s">
        <v>121</v>
      </c>
      <c r="H46" s="82" t="s">
        <v>119</v>
      </c>
      <c r="I46" s="82" t="s">
        <v>119</v>
      </c>
      <c r="J46" s="233" t="s">
        <v>121</v>
      </c>
    </row>
    <row r="47" spans="1:12" ht="12.95" customHeight="1">
      <c r="A47" s="125" t="s">
        <v>124</v>
      </c>
      <c r="B47" s="126" t="s">
        <v>119</v>
      </c>
      <c r="C47" s="126" t="s">
        <v>119</v>
      </c>
      <c r="D47" s="78" t="s">
        <v>121</v>
      </c>
      <c r="E47" s="129" t="s">
        <v>119</v>
      </c>
      <c r="F47" s="129" t="s">
        <v>119</v>
      </c>
      <c r="G47" s="532" t="s">
        <v>121</v>
      </c>
      <c r="H47" s="82">
        <v>47</v>
      </c>
      <c r="I47" s="82">
        <v>52.5</v>
      </c>
      <c r="J47" s="233">
        <f>((I47-    H47)/H47)*100</f>
        <v>11.702127659574469</v>
      </c>
    </row>
    <row r="48" spans="1:12" ht="12.95" customHeight="1">
      <c r="A48" s="125" t="s">
        <v>65</v>
      </c>
      <c r="B48" s="435" t="s">
        <v>119</v>
      </c>
      <c r="C48" s="129" t="s">
        <v>119</v>
      </c>
      <c r="D48" s="530" t="s">
        <v>121</v>
      </c>
      <c r="E48" s="82" t="s">
        <v>119</v>
      </c>
      <c r="F48" s="82" t="s">
        <v>119</v>
      </c>
      <c r="G48" s="78" t="s">
        <v>121</v>
      </c>
      <c r="H48" s="129">
        <v>42</v>
      </c>
      <c r="I48" s="436">
        <v>40</v>
      </c>
      <c r="J48" s="233">
        <f>((I48-    H48)/H48)*100</f>
        <v>-4.7619047619047619</v>
      </c>
    </row>
    <row r="49" spans="1:10" ht="9" customHeight="1">
      <c r="A49" s="437" t="s">
        <v>53</v>
      </c>
      <c r="B49" s="130"/>
      <c r="C49" s="387"/>
      <c r="D49" s="22"/>
      <c r="E49" s="438"/>
      <c r="F49" s="438"/>
      <c r="G49" s="439"/>
      <c r="H49" s="374"/>
      <c r="I49" s="130"/>
      <c r="J49" s="375"/>
    </row>
    <row r="50" spans="1:10" ht="9" customHeight="1">
      <c r="A50" s="61" t="s">
        <v>557</v>
      </c>
      <c r="B50" s="131"/>
      <c r="C50" s="131"/>
      <c r="D50" s="22"/>
      <c r="E50" s="77"/>
      <c r="F50" s="77"/>
      <c r="G50" s="78"/>
      <c r="H50" s="131"/>
      <c r="I50" s="131"/>
      <c r="J50" s="533"/>
    </row>
    <row r="51" spans="1:10" ht="9" customHeight="1">
      <c r="J51" s="534"/>
    </row>
    <row r="52" spans="1:10">
      <c r="J52" s="534"/>
    </row>
    <row r="53" spans="1:10">
      <c r="J53" s="534"/>
    </row>
    <row r="54" spans="1:10">
      <c r="J54" s="534"/>
    </row>
    <row r="55" spans="1:10">
      <c r="J55" s="534"/>
    </row>
    <row r="56" spans="1:10">
      <c r="J56" s="534"/>
    </row>
    <row r="57" spans="1:10">
      <c r="J57" s="534"/>
    </row>
  </sheetData>
  <mergeCells count="4">
    <mergeCell ref="A5:A6"/>
    <mergeCell ref="B5:D5"/>
    <mergeCell ref="E5:G5"/>
    <mergeCell ref="H5:J5"/>
  </mergeCells>
  <pageMargins left="0" right="0" top="0" bottom="0" header="0" footer="0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S84"/>
  <sheetViews>
    <sheetView showGridLines="0" zoomScaleNormal="100" workbookViewId="0">
      <selection activeCell="J63" sqref="J63"/>
    </sheetView>
  </sheetViews>
  <sheetFormatPr baseColWidth="10" defaultRowHeight="12.75"/>
  <cols>
    <col min="1" max="1" width="13.7109375" customWidth="1"/>
    <col min="2" max="3" width="4.7109375" customWidth="1"/>
    <col min="4" max="4" width="4.85546875" customWidth="1"/>
    <col min="5" max="6" width="4.7109375" customWidth="1"/>
    <col min="7" max="7" width="4.85546875" customWidth="1"/>
    <col min="8" max="9" width="5.140625" bestFit="1" customWidth="1"/>
    <col min="10" max="10" width="4.85546875" customWidth="1"/>
    <col min="11" max="12" width="4.7109375" customWidth="1"/>
    <col min="13" max="13" width="4.85546875" customWidth="1"/>
    <col min="14" max="15" width="4.7109375" customWidth="1"/>
    <col min="16" max="16" width="4.85546875" customWidth="1"/>
  </cols>
  <sheetData>
    <row r="1" spans="1:19" ht="20.100000000000001" customHeight="1">
      <c r="A1" s="132" t="s">
        <v>620</v>
      </c>
      <c r="B1" s="117"/>
      <c r="C1" s="117"/>
      <c r="D1" s="116"/>
      <c r="E1" s="117"/>
      <c r="F1" s="117"/>
      <c r="G1" s="116"/>
      <c r="H1" s="117"/>
      <c r="I1" s="117"/>
      <c r="J1" s="116"/>
      <c r="K1" s="117"/>
      <c r="L1" s="117"/>
      <c r="M1" s="116"/>
      <c r="N1" s="117"/>
      <c r="O1" s="117"/>
      <c r="P1" s="116"/>
    </row>
    <row r="2" spans="1:19" ht="12" customHeight="1">
      <c r="A2" s="538" t="s">
        <v>566</v>
      </c>
      <c r="B2" s="134"/>
      <c r="C2" s="134"/>
      <c r="D2" s="133"/>
      <c r="E2" s="134"/>
      <c r="F2" s="134"/>
      <c r="G2" s="133"/>
      <c r="H2" s="134"/>
      <c r="I2" s="134"/>
      <c r="J2" s="133"/>
      <c r="K2" s="134"/>
      <c r="L2" s="134"/>
      <c r="M2" s="133"/>
      <c r="N2" s="134"/>
      <c r="O2" s="134"/>
      <c r="P2" s="133"/>
    </row>
    <row r="3" spans="1:19" ht="3" customHeight="1">
      <c r="A3" s="133"/>
      <c r="B3" s="134"/>
      <c r="C3" s="135"/>
      <c r="D3" s="136"/>
      <c r="E3" s="137"/>
      <c r="F3" s="137"/>
      <c r="G3" s="136"/>
      <c r="H3" s="137"/>
      <c r="I3" s="137"/>
      <c r="J3" s="136"/>
      <c r="K3" s="137"/>
      <c r="L3" s="137"/>
      <c r="M3" s="136"/>
      <c r="N3" s="137"/>
      <c r="O3" s="137"/>
      <c r="P3" s="136"/>
    </row>
    <row r="4" spans="1:19" ht="12" customHeight="1">
      <c r="A4" s="632" t="s">
        <v>342</v>
      </c>
      <c r="B4" s="644" t="s">
        <v>85</v>
      </c>
      <c r="C4" s="645"/>
      <c r="D4" s="646"/>
      <c r="E4" s="644" t="s">
        <v>108</v>
      </c>
      <c r="F4" s="645"/>
      <c r="G4" s="646"/>
      <c r="H4" s="644" t="s">
        <v>107</v>
      </c>
      <c r="I4" s="645"/>
      <c r="J4" s="646"/>
      <c r="K4" s="644" t="s">
        <v>106</v>
      </c>
      <c r="L4" s="645"/>
      <c r="M4" s="646"/>
      <c r="N4" s="644" t="s">
        <v>105</v>
      </c>
      <c r="O4" s="645"/>
      <c r="P4" s="646"/>
    </row>
    <row r="5" spans="1:19" ht="12" customHeight="1">
      <c r="A5" s="643"/>
      <c r="B5" s="372">
        <v>2019</v>
      </c>
      <c r="C5" s="372">
        <v>2020</v>
      </c>
      <c r="D5" s="372" t="s">
        <v>125</v>
      </c>
      <c r="E5" s="372">
        <v>2019</v>
      </c>
      <c r="F5" s="372">
        <v>2020</v>
      </c>
      <c r="G5" s="372" t="s">
        <v>125</v>
      </c>
      <c r="H5" s="372">
        <v>2019</v>
      </c>
      <c r="I5" s="372">
        <v>2020</v>
      </c>
      <c r="J5" s="372" t="s">
        <v>125</v>
      </c>
      <c r="K5" s="372">
        <v>2019</v>
      </c>
      <c r="L5" s="372">
        <v>2020</v>
      </c>
      <c r="M5" s="372" t="s">
        <v>125</v>
      </c>
      <c r="N5" s="372">
        <v>2019</v>
      </c>
      <c r="O5" s="372">
        <v>2020</v>
      </c>
      <c r="P5" s="372" t="s">
        <v>125</v>
      </c>
    </row>
    <row r="6" spans="1:19" ht="4.5" customHeight="1">
      <c r="A6" s="138"/>
      <c r="B6" s="358"/>
      <c r="C6" s="358"/>
      <c r="D6" s="139"/>
      <c r="E6" s="358"/>
      <c r="F6" s="358"/>
      <c r="G6" s="139"/>
      <c r="H6" s="358"/>
      <c r="I6" s="358"/>
      <c r="J6" s="139"/>
      <c r="K6" s="358"/>
      <c r="L6" s="358"/>
      <c r="M6" s="139"/>
      <c r="N6" s="358"/>
      <c r="O6" s="358"/>
      <c r="P6" s="139"/>
    </row>
    <row r="7" spans="1:19" ht="10.7" customHeight="1">
      <c r="A7" s="140" t="s">
        <v>543</v>
      </c>
      <c r="B7" s="540">
        <f t="shared" ref="B7:C7" si="0">AVERAGE(B8:B11)</f>
        <v>41.5</v>
      </c>
      <c r="C7" s="540">
        <f t="shared" si="0"/>
        <v>41.394999999999996</v>
      </c>
      <c r="D7" s="503">
        <f t="shared" ref="D7:D11" si="1">((C7/B7)-1)*100</f>
        <v>-0.25301204819278</v>
      </c>
      <c r="E7" s="342">
        <f>AVERAGE(E8:E10)</f>
        <v>64.125</v>
      </c>
      <c r="F7" s="342">
        <f>AVERAGE(F8:F10)</f>
        <v>64.125</v>
      </c>
      <c r="G7" s="503">
        <f>((F7/E7)-1)*100</f>
        <v>0</v>
      </c>
      <c r="H7" s="342">
        <f>AVERAGE(H8:H11)</f>
        <v>87.9375</v>
      </c>
      <c r="I7" s="342">
        <f>AVERAGE(I8:I11)</f>
        <v>86.855000000000004</v>
      </c>
      <c r="J7" s="503">
        <f>((I7/H7)-1)*100</f>
        <v>-1.230987917555082</v>
      </c>
      <c r="K7" s="342">
        <f t="shared" ref="K7:L7" si="2">AVERAGE(K8:K10)</f>
        <v>25.5</v>
      </c>
      <c r="L7" s="342">
        <f t="shared" si="2"/>
        <v>25.5</v>
      </c>
      <c r="M7" s="503">
        <f>((L7/K7)-1)*100</f>
        <v>0</v>
      </c>
      <c r="N7" s="342">
        <f t="shared" ref="N7:O7" si="3">AVERAGE(N8:N11)</f>
        <v>25.25</v>
      </c>
      <c r="O7" s="342">
        <f t="shared" si="3"/>
        <v>25.75</v>
      </c>
      <c r="P7" s="503">
        <f>((O7/N7)-1)*100</f>
        <v>1.980198019801982</v>
      </c>
    </row>
    <row r="8" spans="1:19" ht="10.7" customHeight="1">
      <c r="A8" s="125" t="s">
        <v>621</v>
      </c>
      <c r="B8" s="541">
        <v>41.25</v>
      </c>
      <c r="C8" s="541">
        <v>40.83</v>
      </c>
      <c r="D8" s="233">
        <f t="shared" si="1"/>
        <v>-1.0181818181818181</v>
      </c>
      <c r="E8" s="541" t="s">
        <v>119</v>
      </c>
      <c r="F8" s="541" t="s">
        <v>119</v>
      </c>
      <c r="G8" s="233" t="s">
        <v>652</v>
      </c>
      <c r="H8" s="541">
        <v>111</v>
      </c>
      <c r="I8" s="541">
        <v>111</v>
      </c>
      <c r="J8" s="233">
        <f t="shared" ref="J8:J11" si="4">((I8/H8)-1)*100</f>
        <v>0</v>
      </c>
      <c r="K8" s="541" t="s">
        <v>119</v>
      </c>
      <c r="L8" s="541" t="s">
        <v>119</v>
      </c>
      <c r="M8" s="233" t="s">
        <v>652</v>
      </c>
      <c r="N8" s="541" t="s">
        <v>119</v>
      </c>
      <c r="O8" s="541">
        <v>27</v>
      </c>
      <c r="P8" s="233" t="s">
        <v>652</v>
      </c>
    </row>
    <row r="9" spans="1:19" ht="10.7" customHeight="1">
      <c r="A9" s="125" t="s">
        <v>548</v>
      </c>
      <c r="B9" s="542">
        <v>39</v>
      </c>
      <c r="C9" s="542">
        <v>39</v>
      </c>
      <c r="D9" s="233">
        <f t="shared" si="1"/>
        <v>0</v>
      </c>
      <c r="E9" s="541">
        <v>61</v>
      </c>
      <c r="F9" s="541">
        <v>61</v>
      </c>
      <c r="G9" s="233">
        <f>((F9-E9)/E9)*100</f>
        <v>0</v>
      </c>
      <c r="H9" s="541">
        <v>90</v>
      </c>
      <c r="I9" s="541">
        <v>85.67</v>
      </c>
      <c r="J9" s="233">
        <f t="shared" si="4"/>
        <v>-4.81111111111111</v>
      </c>
      <c r="K9" s="541">
        <v>25</v>
      </c>
      <c r="L9" s="541">
        <v>25</v>
      </c>
      <c r="M9" s="233">
        <f t="shared" ref="M9:M10" si="5">((L9-K9)/K9)*100</f>
        <v>0</v>
      </c>
      <c r="N9" s="541">
        <v>25</v>
      </c>
      <c r="O9" s="541">
        <v>25.5</v>
      </c>
      <c r="P9" s="233">
        <f t="shared" ref="P9:P10" si="6">((O9/N9)-1)*100</f>
        <v>2.0000000000000018</v>
      </c>
    </row>
    <row r="10" spans="1:19" ht="10.7" customHeight="1">
      <c r="A10" s="125" t="s">
        <v>622</v>
      </c>
      <c r="B10" s="542">
        <v>42.25</v>
      </c>
      <c r="C10" s="542">
        <v>42.25</v>
      </c>
      <c r="D10" s="233">
        <f t="shared" si="1"/>
        <v>0</v>
      </c>
      <c r="E10" s="541">
        <v>67.25</v>
      </c>
      <c r="F10" s="541">
        <v>67.25</v>
      </c>
      <c r="G10" s="233">
        <f>((F10-E10)/E10)*100</f>
        <v>0</v>
      </c>
      <c r="H10" s="541">
        <v>96.5</v>
      </c>
      <c r="I10" s="541">
        <v>96.5</v>
      </c>
      <c r="J10" s="233">
        <f t="shared" si="4"/>
        <v>0</v>
      </c>
      <c r="K10" s="541">
        <v>26</v>
      </c>
      <c r="L10" s="541">
        <v>26</v>
      </c>
      <c r="M10" s="233">
        <f t="shared" si="5"/>
        <v>0</v>
      </c>
      <c r="N10" s="541">
        <v>25.5</v>
      </c>
      <c r="O10" s="541">
        <v>25.5</v>
      </c>
      <c r="P10" s="233">
        <f t="shared" si="6"/>
        <v>0</v>
      </c>
    </row>
    <row r="11" spans="1:19" ht="10.7" customHeight="1">
      <c r="A11" s="125" t="s">
        <v>550</v>
      </c>
      <c r="B11" s="542">
        <v>43.5</v>
      </c>
      <c r="C11" s="542">
        <v>43.5</v>
      </c>
      <c r="D11" s="233">
        <f t="shared" si="1"/>
        <v>0</v>
      </c>
      <c r="E11" s="541" t="s">
        <v>119</v>
      </c>
      <c r="F11" s="541">
        <v>61</v>
      </c>
      <c r="G11" s="233" t="s">
        <v>652</v>
      </c>
      <c r="H11" s="541">
        <v>54.25</v>
      </c>
      <c r="I11" s="541">
        <v>54.25</v>
      </c>
      <c r="J11" s="233">
        <f t="shared" si="4"/>
        <v>0</v>
      </c>
      <c r="K11" s="541" t="s">
        <v>119</v>
      </c>
      <c r="L11" s="541" t="s">
        <v>119</v>
      </c>
      <c r="M11" s="233" t="s">
        <v>652</v>
      </c>
      <c r="N11" s="541" t="s">
        <v>119</v>
      </c>
      <c r="O11" s="541">
        <v>25</v>
      </c>
      <c r="P11" s="233" t="s">
        <v>652</v>
      </c>
    </row>
    <row r="12" spans="1:19" s="73" customFormat="1" ht="10.7" customHeight="1">
      <c r="A12" s="140" t="s">
        <v>486</v>
      </c>
      <c r="B12" s="540">
        <f>AVERAGE(B13:B13)</f>
        <v>53</v>
      </c>
      <c r="C12" s="540">
        <f>AVERAGE(C13:C13)</f>
        <v>53.46</v>
      </c>
      <c r="D12" s="503">
        <f t="shared" ref="D12:D21" si="7">((C12/B12)-   1)*100</f>
        <v>0.86792452830188882</v>
      </c>
      <c r="E12" s="342">
        <f>AVERAGE(E13:E13)</f>
        <v>71.25</v>
      </c>
      <c r="F12" s="342">
        <f>AVERAGE(F13:F13)</f>
        <v>72.790000000000006</v>
      </c>
      <c r="G12" s="503">
        <f t="shared" ref="G12:G21" si="8">((F12/E12)-   1)*100</f>
        <v>2.1614035087719419</v>
      </c>
      <c r="H12" s="342">
        <f>AVERAGE(H13:H13)</f>
        <v>90</v>
      </c>
      <c r="I12" s="342">
        <f>AVERAGE(I13:I13)</f>
        <v>82.5</v>
      </c>
      <c r="J12" s="503">
        <f>((I12/H12)-   1)*100</f>
        <v>-8.3333333333333375</v>
      </c>
      <c r="K12" s="342">
        <f>AVERAGE(K13:K13)</f>
        <v>49.5</v>
      </c>
      <c r="L12" s="342">
        <f>AVERAGE(L13:L13)</f>
        <v>49.5</v>
      </c>
      <c r="M12" s="503">
        <f>((L12-   K12)/K12)*100</f>
        <v>0</v>
      </c>
      <c r="N12" s="549" t="s">
        <v>652</v>
      </c>
      <c r="O12" s="342">
        <f>AVERAGE(O13:O13)</f>
        <v>19.329999999999998</v>
      </c>
      <c r="P12" s="233" t="s">
        <v>652</v>
      </c>
    </row>
    <row r="13" spans="1:19" ht="10.7" customHeight="1">
      <c r="A13" s="125" t="s">
        <v>477</v>
      </c>
      <c r="B13" s="542">
        <v>53</v>
      </c>
      <c r="C13" s="542">
        <v>53.46</v>
      </c>
      <c r="D13" s="233">
        <f t="shared" si="7"/>
        <v>0.86792452830188882</v>
      </c>
      <c r="E13" s="541">
        <v>71.25</v>
      </c>
      <c r="F13" s="541">
        <v>72.790000000000006</v>
      </c>
      <c r="G13" s="233">
        <f t="shared" si="8"/>
        <v>2.1614035087719419</v>
      </c>
      <c r="H13" s="541">
        <v>90</v>
      </c>
      <c r="I13" s="541">
        <v>82.5</v>
      </c>
      <c r="J13" s="233">
        <f>((I13/H13)-   1)*100</f>
        <v>-8.3333333333333375</v>
      </c>
      <c r="K13" s="541">
        <v>49.5</v>
      </c>
      <c r="L13" s="548">
        <v>49.5</v>
      </c>
      <c r="M13" s="233">
        <f t="shared" ref="M13:M18" si="9">((L13/K13)-   1)*100</f>
        <v>0</v>
      </c>
      <c r="N13" s="548" t="s">
        <v>119</v>
      </c>
      <c r="O13" s="548">
        <v>19.329999999999998</v>
      </c>
      <c r="P13" s="233" t="s">
        <v>652</v>
      </c>
      <c r="Q13" s="442"/>
    </row>
    <row r="14" spans="1:19" ht="10.7" customHeight="1">
      <c r="A14" s="140" t="s">
        <v>95</v>
      </c>
      <c r="B14" s="540">
        <f>AVERAGE(B15:B21)</f>
        <v>50.03</v>
      </c>
      <c r="C14" s="540">
        <f>AVERAGE(C15:C21)</f>
        <v>53.2</v>
      </c>
      <c r="D14" s="503">
        <f t="shared" si="7"/>
        <v>6.3361982810313799</v>
      </c>
      <c r="E14" s="342">
        <f>AVERAGE(E15:E21)</f>
        <v>71.401666666666657</v>
      </c>
      <c r="F14" s="342">
        <f>AVERAGE(F15:F21)</f>
        <v>69.607142857142861</v>
      </c>
      <c r="G14" s="503">
        <f t="shared" si="8"/>
        <v>-2.5132800021341217</v>
      </c>
      <c r="H14" s="342">
        <f>AVERAGE(H15:H21)</f>
        <v>86.69</v>
      </c>
      <c r="I14" s="342">
        <f>AVERAGE(I15:I21)</f>
        <v>84.916666666666671</v>
      </c>
      <c r="J14" s="503">
        <f>((I14/H14)-   1)*100</f>
        <v>-2.0456031068558422</v>
      </c>
      <c r="K14" s="342">
        <f>AVERAGE(K15:K21)</f>
        <v>49.737499999999997</v>
      </c>
      <c r="L14" s="342">
        <f>AVERAGE(L15:L21)</f>
        <v>50.19</v>
      </c>
      <c r="M14" s="503">
        <f t="shared" si="9"/>
        <v>0.90977632570998779</v>
      </c>
      <c r="N14" s="342">
        <f>AVERAGE(N15:N21)</f>
        <v>27.583333333333332</v>
      </c>
      <c r="O14" s="342">
        <f>AVERAGE(O15:O21)</f>
        <v>35.25</v>
      </c>
      <c r="P14" s="503">
        <f>((O14/N14)-   1)*100</f>
        <v>27.794561933534755</v>
      </c>
    </row>
    <row r="15" spans="1:19" s="73" customFormat="1" ht="10.7" customHeight="1">
      <c r="A15" s="125" t="s">
        <v>97</v>
      </c>
      <c r="B15" s="541" t="s">
        <v>119</v>
      </c>
      <c r="C15" s="541" t="s">
        <v>119</v>
      </c>
      <c r="D15" s="233" t="s">
        <v>652</v>
      </c>
      <c r="E15" s="541">
        <v>62.33</v>
      </c>
      <c r="F15" s="541">
        <v>61.75</v>
      </c>
      <c r="G15" s="233">
        <f t="shared" si="8"/>
        <v>-0.93053104444087431</v>
      </c>
      <c r="H15" s="541" t="s">
        <v>119</v>
      </c>
      <c r="I15" s="541" t="s">
        <v>119</v>
      </c>
      <c r="J15" s="233" t="s">
        <v>120</v>
      </c>
      <c r="K15" s="541">
        <v>57.5</v>
      </c>
      <c r="L15" s="541">
        <v>57.5</v>
      </c>
      <c r="M15" s="233">
        <f t="shared" si="9"/>
        <v>0</v>
      </c>
      <c r="N15" s="541" t="s">
        <v>119</v>
      </c>
      <c r="O15" s="541" t="s">
        <v>119</v>
      </c>
      <c r="P15" s="233" t="s">
        <v>652</v>
      </c>
      <c r="Q15" s="442"/>
      <c r="R15" s="442"/>
      <c r="S15" s="442"/>
    </row>
    <row r="16" spans="1:19" s="73" customFormat="1" ht="10.7" customHeight="1">
      <c r="A16" s="125" t="s">
        <v>96</v>
      </c>
      <c r="B16" s="542">
        <v>47.5</v>
      </c>
      <c r="C16" s="542">
        <v>50.25</v>
      </c>
      <c r="D16" s="233">
        <f t="shared" si="7"/>
        <v>5.7894736842105221</v>
      </c>
      <c r="E16" s="541">
        <v>68.33</v>
      </c>
      <c r="F16" s="541">
        <v>61.67</v>
      </c>
      <c r="G16" s="233">
        <f t="shared" si="8"/>
        <v>-9.7468169178984265</v>
      </c>
      <c r="H16" s="541">
        <v>90</v>
      </c>
      <c r="I16" s="541">
        <v>81</v>
      </c>
      <c r="J16" s="233">
        <f t="shared" ref="J16:J54" si="10">((I16/H16)-   1)*100</f>
        <v>-9.9999999999999982</v>
      </c>
      <c r="K16" s="541">
        <v>43.33</v>
      </c>
      <c r="L16" s="541">
        <v>43.33</v>
      </c>
      <c r="M16" s="233">
        <f t="shared" si="9"/>
        <v>0</v>
      </c>
      <c r="N16" s="541">
        <v>27.5</v>
      </c>
      <c r="O16" s="541">
        <v>35</v>
      </c>
      <c r="P16" s="233">
        <f>((O16/N16)-   1)*100</f>
        <v>27.27272727272727</v>
      </c>
      <c r="Q16" s="442"/>
      <c r="R16" s="442"/>
      <c r="S16" s="442"/>
    </row>
    <row r="17" spans="1:19" ht="10.7" customHeight="1">
      <c r="A17" s="125" t="s">
        <v>98</v>
      </c>
      <c r="B17" s="542">
        <v>51.25</v>
      </c>
      <c r="C17" s="542">
        <v>55.75</v>
      </c>
      <c r="D17" s="233">
        <f t="shared" si="7"/>
        <v>8.7804878048780566</v>
      </c>
      <c r="E17" s="541">
        <v>64.75</v>
      </c>
      <c r="F17" s="541">
        <v>64.5</v>
      </c>
      <c r="G17" s="233">
        <f t="shared" si="8"/>
        <v>-0.38610038610038533</v>
      </c>
      <c r="H17" s="541">
        <v>84.75</v>
      </c>
      <c r="I17" s="541">
        <v>81.75</v>
      </c>
      <c r="J17" s="233">
        <f t="shared" si="10"/>
        <v>-3.539823008849563</v>
      </c>
      <c r="K17" s="541">
        <v>45.25</v>
      </c>
      <c r="L17" s="541">
        <v>50</v>
      </c>
      <c r="M17" s="233">
        <f t="shared" si="9"/>
        <v>10.497237569060779</v>
      </c>
      <c r="N17" s="541">
        <v>24.5</v>
      </c>
      <c r="O17" s="541">
        <v>25.25</v>
      </c>
      <c r="P17" s="233">
        <f>((O17/N17)-   1)*100</f>
        <v>3.0612244897959107</v>
      </c>
      <c r="Q17" s="442"/>
      <c r="R17" s="442"/>
      <c r="S17" s="442"/>
    </row>
    <row r="18" spans="1:19" ht="10.7" customHeight="1">
      <c r="A18" s="125" t="s">
        <v>99</v>
      </c>
      <c r="B18" s="542">
        <v>50.37</v>
      </c>
      <c r="C18" s="542">
        <v>50.5</v>
      </c>
      <c r="D18" s="233">
        <f t="shared" si="7"/>
        <v>0.25809013301569816</v>
      </c>
      <c r="E18" s="541">
        <v>72</v>
      </c>
      <c r="F18" s="541">
        <v>72</v>
      </c>
      <c r="G18" s="233">
        <f t="shared" si="8"/>
        <v>0</v>
      </c>
      <c r="H18" s="541">
        <v>82.7</v>
      </c>
      <c r="I18" s="541">
        <v>82.25</v>
      </c>
      <c r="J18" s="233">
        <f t="shared" si="10"/>
        <v>-0.54413542926239344</v>
      </c>
      <c r="K18" s="541">
        <v>52.87</v>
      </c>
      <c r="L18" s="541">
        <v>45.12</v>
      </c>
      <c r="M18" s="233">
        <f t="shared" si="9"/>
        <v>-14.658596557594095</v>
      </c>
      <c r="N18" s="541">
        <v>30.75</v>
      </c>
      <c r="O18" s="541">
        <v>30.75</v>
      </c>
      <c r="P18" s="233">
        <f>((O18/N18)-   1)*100</f>
        <v>0</v>
      </c>
      <c r="Q18" s="442"/>
      <c r="R18" s="442"/>
      <c r="S18" s="442"/>
    </row>
    <row r="19" spans="1:19" ht="10.7" customHeight="1">
      <c r="A19" s="125" t="s">
        <v>100</v>
      </c>
      <c r="B19" s="541" t="s">
        <v>119</v>
      </c>
      <c r="C19" s="542">
        <v>55</v>
      </c>
      <c r="D19" s="233" t="s">
        <v>652</v>
      </c>
      <c r="E19" s="541">
        <v>88</v>
      </c>
      <c r="F19" s="541">
        <v>83.33</v>
      </c>
      <c r="G19" s="233">
        <f t="shared" si="8"/>
        <v>-5.3068181818181852</v>
      </c>
      <c r="H19" s="541" t="s">
        <v>119</v>
      </c>
      <c r="I19" s="541">
        <v>85</v>
      </c>
      <c r="J19" s="233" t="s">
        <v>652</v>
      </c>
      <c r="K19" s="541" t="s">
        <v>119</v>
      </c>
      <c r="L19" s="541">
        <v>55</v>
      </c>
      <c r="M19" s="233" t="s">
        <v>652</v>
      </c>
      <c r="N19" s="541" t="s">
        <v>119</v>
      </c>
      <c r="O19" s="541">
        <v>50</v>
      </c>
      <c r="P19" s="233" t="s">
        <v>652</v>
      </c>
      <c r="Q19" s="442"/>
      <c r="R19" s="442"/>
      <c r="S19" s="442"/>
    </row>
    <row r="20" spans="1:19" ht="10.7" customHeight="1">
      <c r="A20" s="125" t="s">
        <v>102</v>
      </c>
      <c r="B20" s="541" t="s">
        <v>119</v>
      </c>
      <c r="C20" s="541" t="s">
        <v>119</v>
      </c>
      <c r="D20" s="233" t="s">
        <v>652</v>
      </c>
      <c r="E20" s="541" t="s">
        <v>119</v>
      </c>
      <c r="F20" s="541">
        <v>70</v>
      </c>
      <c r="G20" s="233" t="s">
        <v>652</v>
      </c>
      <c r="H20" s="541">
        <v>87</v>
      </c>
      <c r="I20" s="541">
        <v>87</v>
      </c>
      <c r="J20" s="233">
        <f t="shared" si="10"/>
        <v>0</v>
      </c>
      <c r="K20" s="541" t="s">
        <v>119</v>
      </c>
      <c r="L20" s="541" t="s">
        <v>119</v>
      </c>
      <c r="M20" s="233" t="s">
        <v>652</v>
      </c>
      <c r="N20" s="541" t="s">
        <v>119</v>
      </c>
      <c r="O20" s="541" t="s">
        <v>119</v>
      </c>
      <c r="P20" s="233" t="s">
        <v>652</v>
      </c>
      <c r="Q20" s="442"/>
      <c r="R20" s="442"/>
      <c r="S20" s="442"/>
    </row>
    <row r="21" spans="1:19" ht="10.7" customHeight="1">
      <c r="A21" s="125" t="s">
        <v>33</v>
      </c>
      <c r="B21" s="541">
        <v>51</v>
      </c>
      <c r="C21" s="542">
        <v>54.5</v>
      </c>
      <c r="D21" s="233">
        <f t="shared" si="7"/>
        <v>6.8627450980392135</v>
      </c>
      <c r="E21" s="541">
        <v>73</v>
      </c>
      <c r="F21" s="541">
        <v>74</v>
      </c>
      <c r="G21" s="233">
        <f t="shared" si="8"/>
        <v>1.3698630136986356</v>
      </c>
      <c r="H21" s="541">
        <v>89</v>
      </c>
      <c r="I21" s="541">
        <v>92.5</v>
      </c>
      <c r="J21" s="233">
        <f t="shared" si="10"/>
        <v>3.9325842696629199</v>
      </c>
      <c r="K21" s="541" t="s">
        <v>119</v>
      </c>
      <c r="L21" s="541" t="s">
        <v>119</v>
      </c>
      <c r="M21" s="233" t="s">
        <v>652</v>
      </c>
      <c r="N21" s="541" t="s">
        <v>119</v>
      </c>
      <c r="O21" s="541" t="s">
        <v>119</v>
      </c>
      <c r="P21" s="233" t="s">
        <v>652</v>
      </c>
      <c r="Q21" s="442"/>
      <c r="R21" s="442"/>
      <c r="S21" s="442"/>
    </row>
    <row r="22" spans="1:19" ht="10.7" customHeight="1">
      <c r="A22" s="122" t="s">
        <v>180</v>
      </c>
      <c r="B22" s="540">
        <f>AVERAGE(B23:B30)</f>
        <v>42.088749999999997</v>
      </c>
      <c r="C22" s="540">
        <f>AVERAGE(C23:C30)</f>
        <v>43.43</v>
      </c>
      <c r="D22" s="503">
        <f>((C22-B22)/B22)*100</f>
        <v>3.1867185411778736</v>
      </c>
      <c r="E22" s="342">
        <f>AVERAGE(E23:E30)</f>
        <v>66.341666666666669</v>
      </c>
      <c r="F22" s="342">
        <f>AVERAGE(F23:F30)</f>
        <v>66.861666666666665</v>
      </c>
      <c r="G22" s="503">
        <f t="shared" ref="G22:G27" si="11">((F22-E22)/E22)*100</f>
        <v>0.78382112799898906</v>
      </c>
      <c r="H22" s="342">
        <f>AVERAGE(H23:H30)</f>
        <v>82.027499999999989</v>
      </c>
      <c r="I22" s="342">
        <f>AVERAGE(I23:I30)</f>
        <v>82.23</v>
      </c>
      <c r="J22" s="503">
        <f>((I22-H22)/H22)*100</f>
        <v>0.24686842827102473</v>
      </c>
      <c r="K22" s="342">
        <f>AVERAGE(K23:K30)</f>
        <v>27.653333333333336</v>
      </c>
      <c r="L22" s="342">
        <f>AVERAGE(L23:L30)</f>
        <v>28.320000000000004</v>
      </c>
      <c r="M22" s="503">
        <f>((L22-K22)/K22)*100</f>
        <v>2.410800385728066</v>
      </c>
      <c r="N22" s="546">
        <f>AVERAGE(N23:N30)</f>
        <v>19.571428571428573</v>
      </c>
      <c r="O22" s="550">
        <f>AVERAGE(O23:O30)</f>
        <v>21.607142857142858</v>
      </c>
      <c r="P22" s="503">
        <f>((O22-N22)/N22)*100</f>
        <v>10.401459854014593</v>
      </c>
    </row>
    <row r="23" spans="1:19" ht="10.7" customHeight="1">
      <c r="A23" s="125" t="s">
        <v>216</v>
      </c>
      <c r="B23" s="542">
        <v>36.33</v>
      </c>
      <c r="C23" s="542">
        <v>36.33</v>
      </c>
      <c r="D23" s="233">
        <f t="shared" ref="D23:D30" si="12">((C23/B23)-1)*100</f>
        <v>0</v>
      </c>
      <c r="E23" s="541">
        <v>65</v>
      </c>
      <c r="F23" s="541">
        <v>65</v>
      </c>
      <c r="G23" s="233">
        <f t="shared" si="11"/>
        <v>0</v>
      </c>
      <c r="H23" s="541">
        <v>83.67</v>
      </c>
      <c r="I23" s="541">
        <v>83.67</v>
      </c>
      <c r="J23" s="233">
        <f t="shared" ref="J23:J30" si="13">((I23/H23)-1)*100</f>
        <v>0</v>
      </c>
      <c r="K23" s="541">
        <v>32.5</v>
      </c>
      <c r="L23" s="541">
        <v>32.5</v>
      </c>
      <c r="M23" s="233">
        <f t="shared" ref="M23:M28" si="14">((L23/K23)-1)*100</f>
        <v>0</v>
      </c>
      <c r="N23" s="541">
        <v>17.329999999999998</v>
      </c>
      <c r="O23" s="541">
        <v>17.329999999999998</v>
      </c>
      <c r="P23" s="233">
        <f>((O23-N23)/N23)*100</f>
        <v>0</v>
      </c>
      <c r="Q23" s="442"/>
      <c r="R23" s="442"/>
    </row>
    <row r="24" spans="1:19" ht="10.7" customHeight="1">
      <c r="A24" s="125" t="s">
        <v>207</v>
      </c>
      <c r="B24" s="542">
        <v>46.5</v>
      </c>
      <c r="C24" s="542">
        <v>46.5</v>
      </c>
      <c r="D24" s="233">
        <f t="shared" si="12"/>
        <v>0</v>
      </c>
      <c r="E24" s="541">
        <v>69</v>
      </c>
      <c r="F24" s="541">
        <v>69</v>
      </c>
      <c r="G24" s="233">
        <f t="shared" si="11"/>
        <v>0</v>
      </c>
      <c r="H24" s="541">
        <v>82.5</v>
      </c>
      <c r="I24" s="541">
        <v>82.5</v>
      </c>
      <c r="J24" s="233">
        <f t="shared" si="13"/>
        <v>0</v>
      </c>
      <c r="K24" s="541">
        <v>27.67</v>
      </c>
      <c r="L24" s="541">
        <v>27.67</v>
      </c>
      <c r="M24" s="233">
        <f t="shared" si="14"/>
        <v>0</v>
      </c>
      <c r="N24" s="541">
        <v>18</v>
      </c>
      <c r="O24" s="541">
        <v>18</v>
      </c>
      <c r="P24" s="233">
        <f>((O24/N24)-1)*100</f>
        <v>0</v>
      </c>
      <c r="Q24" s="442"/>
      <c r="R24" s="442"/>
    </row>
    <row r="25" spans="1:19" s="79" customFormat="1" ht="10.7" customHeight="1">
      <c r="A25" s="125" t="s">
        <v>217</v>
      </c>
      <c r="B25" s="542">
        <v>45.5</v>
      </c>
      <c r="C25" s="542">
        <v>45.5</v>
      </c>
      <c r="D25" s="233">
        <f t="shared" si="12"/>
        <v>0</v>
      </c>
      <c r="E25" s="541">
        <v>69</v>
      </c>
      <c r="F25" s="541">
        <v>69</v>
      </c>
      <c r="G25" s="233">
        <f t="shared" si="11"/>
        <v>0</v>
      </c>
      <c r="H25" s="541">
        <v>84.75</v>
      </c>
      <c r="I25" s="541">
        <v>84.75</v>
      </c>
      <c r="J25" s="233">
        <f t="shared" si="13"/>
        <v>0</v>
      </c>
      <c r="K25" s="541">
        <v>28</v>
      </c>
      <c r="L25" s="541">
        <v>28</v>
      </c>
      <c r="M25" s="233">
        <f t="shared" si="14"/>
        <v>0</v>
      </c>
      <c r="N25" s="541">
        <v>20</v>
      </c>
      <c r="O25" s="541">
        <v>20</v>
      </c>
      <c r="P25" s="233">
        <f>((O25/N25)-1)*100</f>
        <v>0</v>
      </c>
      <c r="Q25" s="80"/>
      <c r="R25" s="80"/>
    </row>
    <row r="26" spans="1:19" s="80" customFormat="1" ht="10.7" customHeight="1">
      <c r="A26" s="125" t="s">
        <v>181</v>
      </c>
      <c r="B26" s="542">
        <v>40.380000000000003</v>
      </c>
      <c r="C26" s="542">
        <v>45.61</v>
      </c>
      <c r="D26" s="233">
        <f t="shared" si="12"/>
        <v>12.951956414066368</v>
      </c>
      <c r="E26" s="541">
        <v>64.88</v>
      </c>
      <c r="F26" s="541">
        <v>68</v>
      </c>
      <c r="G26" s="233">
        <f t="shared" si="11"/>
        <v>4.8088779284833612</v>
      </c>
      <c r="H26" s="541">
        <v>84.13</v>
      </c>
      <c r="I26" s="541">
        <v>85.75</v>
      </c>
      <c r="J26" s="233">
        <f t="shared" si="13"/>
        <v>1.9255913467253194</v>
      </c>
      <c r="K26" s="541">
        <v>29</v>
      </c>
      <c r="L26" s="541">
        <v>33</v>
      </c>
      <c r="M26" s="233">
        <f t="shared" si="14"/>
        <v>13.793103448275868</v>
      </c>
      <c r="N26" s="541">
        <v>21</v>
      </c>
      <c r="O26" s="541">
        <v>35.25</v>
      </c>
      <c r="P26" s="233">
        <f>((O26/N26)-1)*100</f>
        <v>67.857142857142861</v>
      </c>
    </row>
    <row r="27" spans="1:19" ht="10.7" customHeight="1">
      <c r="A27" s="125" t="s">
        <v>210</v>
      </c>
      <c r="B27" s="542">
        <v>46</v>
      </c>
      <c r="C27" s="542">
        <v>51.5</v>
      </c>
      <c r="D27" s="233">
        <f>((C27-B27)/B27)*100</f>
        <v>11.956521739130435</v>
      </c>
      <c r="E27" s="541">
        <v>60.5</v>
      </c>
      <c r="F27" s="541">
        <v>60.5</v>
      </c>
      <c r="G27" s="233">
        <f t="shared" si="11"/>
        <v>0</v>
      </c>
      <c r="H27" s="541">
        <v>82</v>
      </c>
      <c r="I27" s="541">
        <v>82</v>
      </c>
      <c r="J27" s="233">
        <f>((I27-H27)/H27)*100</f>
        <v>0</v>
      </c>
      <c r="K27" s="541">
        <v>27.5</v>
      </c>
      <c r="L27" s="541">
        <v>27.5</v>
      </c>
      <c r="M27" s="233">
        <f>((L27-K27)/K27)*100</f>
        <v>0</v>
      </c>
      <c r="N27" s="541">
        <v>21</v>
      </c>
      <c r="O27" s="541">
        <v>21</v>
      </c>
      <c r="P27" s="233">
        <f>((O27-N27)/N27)*100</f>
        <v>0</v>
      </c>
      <c r="Q27" s="442"/>
      <c r="R27" s="442"/>
    </row>
    <row r="28" spans="1:19" ht="10.7" customHeight="1">
      <c r="A28" s="125" t="s">
        <v>213</v>
      </c>
      <c r="B28" s="542">
        <v>41</v>
      </c>
      <c r="C28" s="542">
        <v>41</v>
      </c>
      <c r="D28" s="233">
        <f t="shared" si="12"/>
        <v>0</v>
      </c>
      <c r="E28" s="541" t="s">
        <v>119</v>
      </c>
      <c r="F28" s="541" t="s">
        <v>119</v>
      </c>
      <c r="G28" s="233" t="s">
        <v>652</v>
      </c>
      <c r="H28" s="541">
        <v>83.5</v>
      </c>
      <c r="I28" s="541">
        <v>83.5</v>
      </c>
      <c r="J28" s="233">
        <f t="shared" si="13"/>
        <v>0</v>
      </c>
      <c r="K28" s="541">
        <v>21.25</v>
      </c>
      <c r="L28" s="541">
        <v>21.25</v>
      </c>
      <c r="M28" s="233">
        <f t="shared" si="14"/>
        <v>0</v>
      </c>
      <c r="N28" s="541">
        <v>19.670000000000002</v>
      </c>
      <c r="O28" s="541">
        <v>19.670000000000002</v>
      </c>
      <c r="P28" s="233">
        <f>((O28/N28)-1)*100</f>
        <v>0</v>
      </c>
      <c r="Q28" s="442"/>
      <c r="R28" s="442"/>
    </row>
    <row r="29" spans="1:19" ht="10.7" customHeight="1">
      <c r="A29" s="125" t="s">
        <v>214</v>
      </c>
      <c r="B29" s="542">
        <v>42.33</v>
      </c>
      <c r="C29" s="542">
        <v>42.33</v>
      </c>
      <c r="D29" s="233">
        <f t="shared" si="12"/>
        <v>0</v>
      </c>
      <c r="E29" s="541" t="s">
        <v>119</v>
      </c>
      <c r="F29" s="541" t="s">
        <v>119</v>
      </c>
      <c r="G29" s="233" t="s">
        <v>652</v>
      </c>
      <c r="H29" s="541">
        <v>79</v>
      </c>
      <c r="I29" s="541">
        <v>79</v>
      </c>
      <c r="J29" s="233">
        <f t="shared" si="13"/>
        <v>0</v>
      </c>
      <c r="K29" s="541" t="s">
        <v>119</v>
      </c>
      <c r="L29" s="541" t="s">
        <v>119</v>
      </c>
      <c r="M29" s="233" t="s">
        <v>652</v>
      </c>
      <c r="N29" s="541" t="s">
        <v>119</v>
      </c>
      <c r="O29" s="541" t="s">
        <v>119</v>
      </c>
      <c r="P29" s="233" t="s">
        <v>652</v>
      </c>
      <c r="Q29" s="442"/>
      <c r="R29" s="442"/>
    </row>
    <row r="30" spans="1:19" ht="10.7" customHeight="1">
      <c r="A30" s="125" t="s">
        <v>215</v>
      </c>
      <c r="B30" s="542">
        <v>38.67</v>
      </c>
      <c r="C30" s="542">
        <v>38.67</v>
      </c>
      <c r="D30" s="233">
        <f t="shared" si="12"/>
        <v>0</v>
      </c>
      <c r="E30" s="541">
        <v>69.67</v>
      </c>
      <c r="F30" s="541">
        <v>69.67</v>
      </c>
      <c r="G30" s="233">
        <f>((F30-E30)/E30)*100</f>
        <v>0</v>
      </c>
      <c r="H30" s="541">
        <v>76.67</v>
      </c>
      <c r="I30" s="541">
        <v>76.67</v>
      </c>
      <c r="J30" s="233">
        <f t="shared" si="13"/>
        <v>0</v>
      </c>
      <c r="K30" s="541" t="s">
        <v>119</v>
      </c>
      <c r="L30" s="541" t="s">
        <v>119</v>
      </c>
      <c r="M30" s="233" t="s">
        <v>652</v>
      </c>
      <c r="N30" s="541">
        <v>20</v>
      </c>
      <c r="O30" s="541">
        <v>20</v>
      </c>
      <c r="P30" s="233">
        <f>((O30/N30)-1)*100</f>
        <v>0</v>
      </c>
      <c r="Q30" s="442"/>
      <c r="R30" s="442"/>
    </row>
    <row r="31" spans="1:19" ht="10.7" customHeight="1">
      <c r="A31" s="140" t="s">
        <v>507</v>
      </c>
      <c r="B31" s="540">
        <f>AVERAGE(B32:B35)</f>
        <v>53.977499999999999</v>
      </c>
      <c r="C31" s="540">
        <f>AVERAGE(C32:C35)</f>
        <v>54.935000000000002</v>
      </c>
      <c r="D31" s="503">
        <f t="shared" ref="D31:D35" si="15">((C31/B31)-   1)*100</f>
        <v>1.7738872678430884</v>
      </c>
      <c r="E31" s="342">
        <f t="shared" ref="E31:F31" si="16">AVERAGE(E32:E35)</f>
        <v>85.039999999999992</v>
      </c>
      <c r="F31" s="342">
        <f t="shared" si="16"/>
        <v>85.9375</v>
      </c>
      <c r="G31" s="503">
        <f>((F31/E31)-   1)*100</f>
        <v>1.0553857008466672</v>
      </c>
      <c r="H31" s="342">
        <f t="shared" ref="H31:I31" si="17">AVERAGE(H32:H35)</f>
        <v>92.704999999999998</v>
      </c>
      <c r="I31" s="342">
        <f t="shared" si="17"/>
        <v>93.497500000000002</v>
      </c>
      <c r="J31" s="503">
        <f t="shared" ref="J31:J35" si="18">((I31/H31)-   1)*100</f>
        <v>0.85486219729249413</v>
      </c>
      <c r="K31" s="342">
        <f>AVERAGE(K32:K35)</f>
        <v>42.914999999999999</v>
      </c>
      <c r="L31" s="342">
        <f>AVERAGE(L32:L35)</f>
        <v>42.75</v>
      </c>
      <c r="M31" s="503">
        <f>((L31/K31)-   1)*100</f>
        <v>-0.38448095071652588</v>
      </c>
      <c r="N31" s="342">
        <f>AVERAGE(N32:N35)</f>
        <v>29.5</v>
      </c>
      <c r="O31" s="342">
        <f>AVERAGE(O32:O35)</f>
        <v>29.5</v>
      </c>
      <c r="P31" s="503">
        <f>((O31/N31)-   1)*100</f>
        <v>0</v>
      </c>
    </row>
    <row r="32" spans="1:19" ht="10.7" customHeight="1">
      <c r="A32" s="127" t="s">
        <v>509</v>
      </c>
      <c r="B32" s="543">
        <v>57.5</v>
      </c>
      <c r="C32" s="543">
        <v>57.66</v>
      </c>
      <c r="D32" s="233">
        <f t="shared" si="15"/>
        <v>0.27826086956521667</v>
      </c>
      <c r="E32" s="545">
        <v>84.5</v>
      </c>
      <c r="F32" s="545">
        <v>85.5</v>
      </c>
      <c r="G32" s="233">
        <f>((F32-   E32)/E32)*100</f>
        <v>1.1834319526627219</v>
      </c>
      <c r="H32" s="545">
        <v>84.66</v>
      </c>
      <c r="I32" s="545">
        <v>84.66</v>
      </c>
      <c r="J32" s="233">
        <f t="shared" si="18"/>
        <v>0</v>
      </c>
      <c r="K32" s="545" t="s">
        <v>119</v>
      </c>
      <c r="L32" s="545" t="s">
        <v>119</v>
      </c>
      <c r="M32" s="233" t="s">
        <v>652</v>
      </c>
      <c r="N32" s="545" t="s">
        <v>119</v>
      </c>
      <c r="O32" s="545" t="s">
        <v>119</v>
      </c>
      <c r="P32" s="233" t="s">
        <v>652</v>
      </c>
      <c r="Q32" s="442"/>
    </row>
    <row r="33" spans="1:17" ht="10.7" customHeight="1">
      <c r="A33" s="127" t="s">
        <v>508</v>
      </c>
      <c r="B33" s="544">
        <v>51.66</v>
      </c>
      <c r="C33" s="544">
        <v>54</v>
      </c>
      <c r="D33" s="233">
        <f t="shared" si="15"/>
        <v>4.5296167247386832</v>
      </c>
      <c r="E33" s="343">
        <v>91.66</v>
      </c>
      <c r="F33" s="343">
        <v>93</v>
      </c>
      <c r="G33" s="233">
        <f>((F33-   E33)/E33)*100</f>
        <v>1.4619245036002657</v>
      </c>
      <c r="H33" s="343">
        <v>98.66</v>
      </c>
      <c r="I33" s="343">
        <v>99.33</v>
      </c>
      <c r="J33" s="233">
        <f t="shared" si="18"/>
        <v>0.67909993918509048</v>
      </c>
      <c r="K33" s="343">
        <v>45.33</v>
      </c>
      <c r="L33" s="343">
        <v>45</v>
      </c>
      <c r="M33" s="233">
        <f>((L33/K33)-   1)*100</f>
        <v>-0.72799470549305134</v>
      </c>
      <c r="N33" s="541" t="s">
        <v>119</v>
      </c>
      <c r="O33" s="541" t="s">
        <v>119</v>
      </c>
      <c r="P33" s="233" t="s">
        <v>652</v>
      </c>
      <c r="Q33" s="442"/>
    </row>
    <row r="34" spans="1:17" ht="10.7" customHeight="1">
      <c r="A34" s="127" t="s">
        <v>511</v>
      </c>
      <c r="B34" s="544">
        <v>55</v>
      </c>
      <c r="C34" s="544">
        <v>56.33</v>
      </c>
      <c r="D34" s="233">
        <f t="shared" si="15"/>
        <v>2.4181818181818082</v>
      </c>
      <c r="E34" s="343">
        <v>82.5</v>
      </c>
      <c r="F34" s="343">
        <v>82.5</v>
      </c>
      <c r="G34" s="233">
        <f>((F34-   E34)/E34)*100</f>
        <v>0</v>
      </c>
      <c r="H34" s="343">
        <v>97.5</v>
      </c>
      <c r="I34" s="343">
        <v>100</v>
      </c>
      <c r="J34" s="233">
        <f t="shared" si="18"/>
        <v>2.564102564102555</v>
      </c>
      <c r="K34" s="541" t="s">
        <v>119</v>
      </c>
      <c r="L34" s="541" t="s">
        <v>119</v>
      </c>
      <c r="M34" s="233" t="s">
        <v>652</v>
      </c>
      <c r="N34" s="541" t="s">
        <v>119</v>
      </c>
      <c r="O34" s="541" t="s">
        <v>119</v>
      </c>
      <c r="P34" s="233" t="s">
        <v>652</v>
      </c>
      <c r="Q34" s="442"/>
    </row>
    <row r="35" spans="1:17" ht="10.7" customHeight="1">
      <c r="A35" s="127" t="s">
        <v>512</v>
      </c>
      <c r="B35" s="544">
        <v>51.75</v>
      </c>
      <c r="C35" s="544">
        <v>51.75</v>
      </c>
      <c r="D35" s="233">
        <f t="shared" si="15"/>
        <v>0</v>
      </c>
      <c r="E35" s="343">
        <v>81.5</v>
      </c>
      <c r="F35" s="343">
        <v>82.75</v>
      </c>
      <c r="G35" s="233">
        <f>((F35-   E35)/E35)*100</f>
        <v>1.5337423312883436</v>
      </c>
      <c r="H35" s="343">
        <v>90</v>
      </c>
      <c r="I35" s="343">
        <v>90</v>
      </c>
      <c r="J35" s="233">
        <f t="shared" si="18"/>
        <v>0</v>
      </c>
      <c r="K35" s="343">
        <v>40.5</v>
      </c>
      <c r="L35" s="343">
        <v>40.5</v>
      </c>
      <c r="M35" s="233">
        <f>((L35/K35)-   1)*100</f>
        <v>0</v>
      </c>
      <c r="N35" s="343">
        <v>29.5</v>
      </c>
      <c r="O35" s="343">
        <v>29.5</v>
      </c>
      <c r="P35" s="233">
        <f>((O35/N35)-   1)*100</f>
        <v>0</v>
      </c>
      <c r="Q35" s="442"/>
    </row>
    <row r="36" spans="1:17" ht="10.7" customHeight="1">
      <c r="A36" s="140" t="s">
        <v>169</v>
      </c>
      <c r="B36" s="503" t="s">
        <v>652</v>
      </c>
      <c r="C36" s="503" t="s">
        <v>652</v>
      </c>
      <c r="D36" s="503" t="s">
        <v>652</v>
      </c>
      <c r="E36" s="342">
        <f>AVERAGE(E37:E40)</f>
        <v>61.833333333333336</v>
      </c>
      <c r="F36" s="342">
        <f>AVERAGE(F37:F40)</f>
        <v>63.792500000000004</v>
      </c>
      <c r="G36" s="503">
        <f>((F36/E36)-   1)*100</f>
        <v>3.1684636118598508</v>
      </c>
      <c r="H36" s="342">
        <f t="shared" ref="H36:I36" si="19">AVERAGE(H37:H40)</f>
        <v>81.5</v>
      </c>
      <c r="I36" s="342">
        <f t="shared" si="19"/>
        <v>83.625</v>
      </c>
      <c r="J36" s="503">
        <f t="shared" si="10"/>
        <v>2.6073619631901801</v>
      </c>
      <c r="K36" s="342">
        <f t="shared" ref="K36:L36" si="20">AVERAGE(K37:K40)</f>
        <v>65.5</v>
      </c>
      <c r="L36" s="342">
        <f t="shared" si="20"/>
        <v>65.5</v>
      </c>
      <c r="M36" s="503">
        <f>((L36/K36)-   1)*100</f>
        <v>0</v>
      </c>
      <c r="N36" s="549" t="s">
        <v>652</v>
      </c>
      <c r="O36" s="549" t="s">
        <v>652</v>
      </c>
      <c r="P36" s="503" t="s">
        <v>652</v>
      </c>
    </row>
    <row r="37" spans="1:17" ht="10.7" customHeight="1">
      <c r="A37" s="127" t="s">
        <v>170</v>
      </c>
      <c r="B37" s="541" t="s">
        <v>119</v>
      </c>
      <c r="C37" s="541" t="s">
        <v>119</v>
      </c>
      <c r="D37" s="233" t="s">
        <v>652</v>
      </c>
      <c r="E37" s="343">
        <v>65.5</v>
      </c>
      <c r="F37" s="343">
        <v>65.5</v>
      </c>
      <c r="G37" s="233">
        <f>((F37-   E37)/E37)*100</f>
        <v>0</v>
      </c>
      <c r="H37" s="343">
        <v>86</v>
      </c>
      <c r="I37" s="343">
        <v>86</v>
      </c>
      <c r="J37" s="233">
        <f t="shared" si="10"/>
        <v>0</v>
      </c>
      <c r="K37" s="343">
        <v>65.5</v>
      </c>
      <c r="L37" s="343">
        <v>65.5</v>
      </c>
      <c r="M37" s="233">
        <f>((L37/K37)-   1)*100</f>
        <v>0</v>
      </c>
      <c r="N37" s="541" t="s">
        <v>119</v>
      </c>
      <c r="O37" s="541" t="s">
        <v>119</v>
      </c>
      <c r="P37" s="233" t="s">
        <v>652</v>
      </c>
      <c r="Q37" s="442"/>
    </row>
    <row r="38" spans="1:17" ht="10.7" customHeight="1">
      <c r="A38" s="127" t="s">
        <v>483</v>
      </c>
      <c r="B38" s="541" t="s">
        <v>119</v>
      </c>
      <c r="C38" s="541" t="s">
        <v>119</v>
      </c>
      <c r="D38" s="233" t="s">
        <v>652</v>
      </c>
      <c r="E38" s="343">
        <v>65</v>
      </c>
      <c r="F38" s="343">
        <v>65</v>
      </c>
      <c r="G38" s="233">
        <f>((F38-   E38)/E38)*100</f>
        <v>0</v>
      </c>
      <c r="H38" s="343">
        <v>78</v>
      </c>
      <c r="I38" s="343">
        <v>85</v>
      </c>
      <c r="J38" s="233">
        <f t="shared" si="10"/>
        <v>8.9743589743589638</v>
      </c>
      <c r="K38" s="541" t="s">
        <v>119</v>
      </c>
      <c r="L38" s="541" t="s">
        <v>119</v>
      </c>
      <c r="M38" s="233" t="s">
        <v>652</v>
      </c>
      <c r="N38" s="541" t="s">
        <v>119</v>
      </c>
      <c r="O38" s="541" t="s">
        <v>119</v>
      </c>
      <c r="P38" s="233" t="s">
        <v>652</v>
      </c>
      <c r="Q38" s="442"/>
    </row>
    <row r="39" spans="1:17" s="73" customFormat="1" ht="10.7" customHeight="1">
      <c r="A39" s="127" t="s">
        <v>162</v>
      </c>
      <c r="B39" s="541" t="s">
        <v>119</v>
      </c>
      <c r="C39" s="541" t="s">
        <v>119</v>
      </c>
      <c r="D39" s="233" t="s">
        <v>652</v>
      </c>
      <c r="E39" s="343" t="s">
        <v>119</v>
      </c>
      <c r="F39" s="343">
        <v>69.67</v>
      </c>
      <c r="G39" s="233" t="s">
        <v>652</v>
      </c>
      <c r="H39" s="343" t="s">
        <v>119</v>
      </c>
      <c r="I39" s="343">
        <v>83</v>
      </c>
      <c r="J39" s="233" t="s">
        <v>652</v>
      </c>
      <c r="K39" s="541" t="s">
        <v>119</v>
      </c>
      <c r="L39" s="541" t="s">
        <v>119</v>
      </c>
      <c r="M39" s="233" t="s">
        <v>652</v>
      </c>
      <c r="N39" s="541" t="s">
        <v>119</v>
      </c>
      <c r="O39" s="541" t="s">
        <v>119</v>
      </c>
      <c r="P39" s="233" t="s">
        <v>652</v>
      </c>
      <c r="Q39" s="442"/>
    </row>
    <row r="40" spans="1:17" ht="10.7" customHeight="1">
      <c r="A40" s="127" t="s">
        <v>172</v>
      </c>
      <c r="B40" s="541" t="s">
        <v>119</v>
      </c>
      <c r="C40" s="541" t="s">
        <v>119</v>
      </c>
      <c r="D40" s="233" t="s">
        <v>652</v>
      </c>
      <c r="E40" s="343">
        <v>55</v>
      </c>
      <c r="F40" s="343">
        <v>55</v>
      </c>
      <c r="G40" s="233">
        <f>((F40-   E40)/E40)*100</f>
        <v>0</v>
      </c>
      <c r="H40" s="343">
        <v>80.5</v>
      </c>
      <c r="I40" s="343">
        <v>80.5</v>
      </c>
      <c r="J40" s="233">
        <f t="shared" si="10"/>
        <v>0</v>
      </c>
      <c r="K40" s="541" t="s">
        <v>119</v>
      </c>
      <c r="L40" s="541" t="s">
        <v>119</v>
      </c>
      <c r="M40" s="233" t="s">
        <v>652</v>
      </c>
      <c r="N40" s="541" t="s">
        <v>119</v>
      </c>
      <c r="O40" s="541" t="s">
        <v>119</v>
      </c>
      <c r="P40" s="233" t="s">
        <v>652</v>
      </c>
      <c r="Q40" s="442"/>
    </row>
    <row r="41" spans="1:17" s="73" customFormat="1" ht="10.7" customHeight="1">
      <c r="A41" s="140" t="s">
        <v>331</v>
      </c>
      <c r="B41" s="540">
        <f>AVERAGE(B42:B48)</f>
        <v>44.655714285714289</v>
      </c>
      <c r="C41" s="540">
        <f>AVERAGE(C42:C48)</f>
        <v>45.845714285714287</v>
      </c>
      <c r="D41" s="503">
        <f>((C41/B41)-   1)*100</f>
        <v>2.6648325282318641</v>
      </c>
      <c r="E41" s="342">
        <f>AVERAGE(E42:E48)</f>
        <v>64.99799999999999</v>
      </c>
      <c r="F41" s="342">
        <f>AVERAGE(F42:F48)</f>
        <v>65.721666666666664</v>
      </c>
      <c r="G41" s="503">
        <f>((F41/E41)-   1)*100</f>
        <v>1.1133675907976759</v>
      </c>
      <c r="H41" s="342">
        <f>AVERAGE(H42:H48)</f>
        <v>84.012857142857143</v>
      </c>
      <c r="I41" s="342">
        <f>AVERAGE(I42:I48)</f>
        <v>81.5</v>
      </c>
      <c r="J41" s="503">
        <f t="shared" si="10"/>
        <v>-2.9910387865802912</v>
      </c>
      <c r="K41" s="342">
        <f>AVERAGE(K42:K48)</f>
        <v>38</v>
      </c>
      <c r="L41" s="342">
        <f>AVERAGE(L42:L48)</f>
        <v>37.5</v>
      </c>
      <c r="M41" s="503">
        <f>((L41/K41)-   1)*100</f>
        <v>-1.3157894736842146</v>
      </c>
      <c r="N41" s="342">
        <f>AVERAGE(N42:N48)</f>
        <v>22.25</v>
      </c>
      <c r="O41" s="342">
        <f>AVERAGE(O42:O48)</f>
        <v>23.333333333333332</v>
      </c>
      <c r="P41" s="503">
        <f>((O41/N41)-   1)*100</f>
        <v>4.8689138576778923</v>
      </c>
    </row>
    <row r="42" spans="1:17" ht="10.7" customHeight="1">
      <c r="A42" s="127" t="s">
        <v>332</v>
      </c>
      <c r="B42" s="544">
        <v>41.5</v>
      </c>
      <c r="C42" s="544">
        <v>42</v>
      </c>
      <c r="D42" s="233">
        <f>((C42-   B42)/B42)*100</f>
        <v>1.2048192771084338</v>
      </c>
      <c r="E42" s="343">
        <v>62</v>
      </c>
      <c r="F42" s="343">
        <v>65</v>
      </c>
      <c r="G42" s="233">
        <f>((F42/E42)-   1)*100</f>
        <v>4.8387096774193505</v>
      </c>
      <c r="H42" s="343">
        <v>85</v>
      </c>
      <c r="I42" s="343">
        <v>81</v>
      </c>
      <c r="J42" s="233">
        <f t="shared" si="10"/>
        <v>-4.705882352941182</v>
      </c>
      <c r="K42" s="541">
        <v>31</v>
      </c>
      <c r="L42" s="541" t="s">
        <v>119</v>
      </c>
      <c r="M42" s="233" t="s">
        <v>652</v>
      </c>
      <c r="N42" s="541">
        <v>23</v>
      </c>
      <c r="O42" s="541">
        <v>23</v>
      </c>
      <c r="P42" s="233">
        <f>((O42/N42)-   1)*100</f>
        <v>0</v>
      </c>
      <c r="Q42" s="442"/>
    </row>
    <row r="43" spans="1:17" ht="10.7" customHeight="1">
      <c r="A43" s="127" t="s">
        <v>334</v>
      </c>
      <c r="B43" s="544">
        <v>43.67</v>
      </c>
      <c r="C43" s="544">
        <v>45.75</v>
      </c>
      <c r="D43" s="233">
        <f t="shared" ref="D43:D68" si="21">((C43/B43)-   1)*100</f>
        <v>4.7629951912067758</v>
      </c>
      <c r="E43" s="343" t="s">
        <v>119</v>
      </c>
      <c r="F43" s="343">
        <v>62</v>
      </c>
      <c r="G43" s="233" t="s">
        <v>652</v>
      </c>
      <c r="H43" s="343">
        <v>83.5</v>
      </c>
      <c r="I43" s="343">
        <v>82</v>
      </c>
      <c r="J43" s="233">
        <f t="shared" si="10"/>
        <v>-1.7964071856287456</v>
      </c>
      <c r="K43" s="541" t="s">
        <v>119</v>
      </c>
      <c r="L43" s="541">
        <v>37.5</v>
      </c>
      <c r="M43" s="233" t="s">
        <v>652</v>
      </c>
      <c r="N43" s="343">
        <v>24</v>
      </c>
      <c r="O43" s="343">
        <v>27</v>
      </c>
      <c r="P43" s="233">
        <f>((O43/N43)-   1)*100</f>
        <v>12.5</v>
      </c>
      <c r="Q43" s="442"/>
    </row>
    <row r="44" spans="1:17" ht="10.7" customHeight="1">
      <c r="A44" s="127" t="s">
        <v>343</v>
      </c>
      <c r="B44" s="544">
        <v>41.75</v>
      </c>
      <c r="C44" s="544">
        <v>43</v>
      </c>
      <c r="D44" s="233">
        <f t="shared" si="21"/>
        <v>2.9940119760478945</v>
      </c>
      <c r="E44" s="343">
        <v>58.33</v>
      </c>
      <c r="F44" s="343">
        <v>60</v>
      </c>
      <c r="G44" s="233">
        <f t="shared" ref="G44:G45" si="22">((F44/E44)-   1)*100</f>
        <v>2.8630207440425215</v>
      </c>
      <c r="H44" s="343">
        <v>81.67</v>
      </c>
      <c r="I44" s="343">
        <v>82.5</v>
      </c>
      <c r="J44" s="233">
        <f t="shared" si="10"/>
        <v>1.0162850495898157</v>
      </c>
      <c r="K44" s="541" t="s">
        <v>119</v>
      </c>
      <c r="L44" s="541">
        <v>40</v>
      </c>
      <c r="M44" s="233" t="s">
        <v>652</v>
      </c>
      <c r="N44" s="541" t="s">
        <v>119</v>
      </c>
      <c r="O44" s="541" t="s">
        <v>119</v>
      </c>
      <c r="P44" s="233" t="s">
        <v>652</v>
      </c>
      <c r="Q44" s="442"/>
    </row>
    <row r="45" spans="1:17" ht="10.7" customHeight="1">
      <c r="A45" s="127" t="s">
        <v>340</v>
      </c>
      <c r="B45" s="544">
        <v>41</v>
      </c>
      <c r="C45" s="544">
        <v>41</v>
      </c>
      <c r="D45" s="233">
        <f t="shared" si="21"/>
        <v>0</v>
      </c>
      <c r="E45" s="343">
        <v>61.33</v>
      </c>
      <c r="F45" s="343">
        <v>64</v>
      </c>
      <c r="G45" s="233">
        <f t="shared" si="22"/>
        <v>4.3534974726887388</v>
      </c>
      <c r="H45" s="343">
        <v>80.67</v>
      </c>
      <c r="I45" s="343">
        <v>79.33</v>
      </c>
      <c r="J45" s="233">
        <f t="shared" si="10"/>
        <v>-1.6610883847774982</v>
      </c>
      <c r="K45" s="541">
        <v>30</v>
      </c>
      <c r="L45" s="541">
        <v>35</v>
      </c>
      <c r="M45" s="233">
        <f>((L45/K45)-   1)*100</f>
        <v>16.666666666666675</v>
      </c>
      <c r="N45" s="541" t="s">
        <v>119</v>
      </c>
      <c r="O45" s="541" t="s">
        <v>119</v>
      </c>
      <c r="P45" s="233" t="s">
        <v>652</v>
      </c>
      <c r="Q45" s="442"/>
    </row>
    <row r="46" spans="1:17" ht="10.7" customHeight="1">
      <c r="A46" s="127" t="s">
        <v>339</v>
      </c>
      <c r="B46" s="544">
        <v>60.67</v>
      </c>
      <c r="C46" s="544">
        <v>63</v>
      </c>
      <c r="D46" s="233">
        <f t="shared" si="21"/>
        <v>3.8404483270150003</v>
      </c>
      <c r="E46" s="343">
        <v>84</v>
      </c>
      <c r="F46" s="343">
        <v>84</v>
      </c>
      <c r="G46" s="233">
        <f>((F46/E46)-   1)*100</f>
        <v>0</v>
      </c>
      <c r="H46" s="343">
        <v>96</v>
      </c>
      <c r="I46" s="343">
        <v>86.67</v>
      </c>
      <c r="J46" s="233">
        <f t="shared" si="10"/>
        <v>-9.7187499999999982</v>
      </c>
      <c r="K46" s="541">
        <v>53</v>
      </c>
      <c r="L46" s="541" t="s">
        <v>119</v>
      </c>
      <c r="M46" s="233" t="s">
        <v>652</v>
      </c>
      <c r="N46" s="541" t="s">
        <v>119</v>
      </c>
      <c r="O46" s="541" t="s">
        <v>119</v>
      </c>
      <c r="P46" s="233" t="s">
        <v>652</v>
      </c>
      <c r="Q46" s="442"/>
    </row>
    <row r="47" spans="1:17" ht="10.7" customHeight="1">
      <c r="A47" s="127" t="s">
        <v>491</v>
      </c>
      <c r="B47" s="544">
        <v>43</v>
      </c>
      <c r="C47" s="544">
        <v>43.67</v>
      </c>
      <c r="D47" s="233">
        <f t="shared" si="21"/>
        <v>1.558139534883729</v>
      </c>
      <c r="E47" s="343" t="s">
        <v>119</v>
      </c>
      <c r="F47" s="343" t="s">
        <v>119</v>
      </c>
      <c r="G47" s="233" t="s">
        <v>652</v>
      </c>
      <c r="H47" s="343">
        <v>81.25</v>
      </c>
      <c r="I47" s="343">
        <v>81.5</v>
      </c>
      <c r="J47" s="233">
        <f t="shared" si="10"/>
        <v>0.30769230769229772</v>
      </c>
      <c r="K47" s="541" t="s">
        <v>119</v>
      </c>
      <c r="L47" s="541" t="s">
        <v>119</v>
      </c>
      <c r="M47" s="233" t="s">
        <v>652</v>
      </c>
      <c r="N47" s="541">
        <v>20</v>
      </c>
      <c r="O47" s="541" t="s">
        <v>119</v>
      </c>
      <c r="P47" s="233" t="s">
        <v>652</v>
      </c>
      <c r="Q47" s="442"/>
    </row>
    <row r="48" spans="1:17" ht="10.7" customHeight="1">
      <c r="A48" s="127" t="s">
        <v>338</v>
      </c>
      <c r="B48" s="544">
        <v>41</v>
      </c>
      <c r="C48" s="544">
        <v>42.5</v>
      </c>
      <c r="D48" s="233">
        <f t="shared" si="21"/>
        <v>3.6585365853658569</v>
      </c>
      <c r="E48" s="343">
        <v>59.33</v>
      </c>
      <c r="F48" s="343">
        <v>59.33</v>
      </c>
      <c r="G48" s="233">
        <f>((F48/E48)-   1)*100</f>
        <v>0</v>
      </c>
      <c r="H48" s="343">
        <v>80</v>
      </c>
      <c r="I48" s="343">
        <v>77.5</v>
      </c>
      <c r="J48" s="233">
        <f t="shared" si="10"/>
        <v>-3.125</v>
      </c>
      <c r="K48" s="343" t="s">
        <v>119</v>
      </c>
      <c r="L48" s="343" t="s">
        <v>119</v>
      </c>
      <c r="M48" s="233" t="s">
        <v>652</v>
      </c>
      <c r="N48" s="343">
        <v>22</v>
      </c>
      <c r="O48" s="343">
        <v>20</v>
      </c>
      <c r="P48" s="233">
        <f>((O48/N48)-   1)*100</f>
        <v>-9.0909090909090935</v>
      </c>
      <c r="Q48" s="442"/>
    </row>
    <row r="49" spans="1:18" ht="10.7" customHeight="1">
      <c r="A49" s="140" t="s">
        <v>513</v>
      </c>
      <c r="B49" s="540">
        <v>47.83</v>
      </c>
      <c r="C49" s="540">
        <v>50.5</v>
      </c>
      <c r="D49" s="503">
        <f t="shared" si="21"/>
        <v>5.5822705415011553</v>
      </c>
      <c r="E49" s="342">
        <v>72.67</v>
      </c>
      <c r="F49" s="342">
        <v>70</v>
      </c>
      <c r="G49" s="503">
        <f t="shared" ref="G49" si="23">((F49/E49)-   1)*100</f>
        <v>-3.674143387917983</v>
      </c>
      <c r="H49" s="342">
        <v>89.75</v>
      </c>
      <c r="I49" s="342">
        <v>91</v>
      </c>
      <c r="J49" s="503">
        <f>((I49/H49)-   1)*100</f>
        <v>1.3927576601671321</v>
      </c>
      <c r="K49" s="342">
        <v>52</v>
      </c>
      <c r="L49" s="342">
        <v>51.5</v>
      </c>
      <c r="M49" s="503">
        <f t="shared" ref="M49:M53" si="24">((L49/K49)-   1)*100</f>
        <v>-0.96153846153845812</v>
      </c>
      <c r="N49" s="342">
        <v>23</v>
      </c>
      <c r="O49" s="342">
        <v>22</v>
      </c>
      <c r="P49" s="503">
        <f t="shared" ref="P49" si="25">((O49/N49)-   1)*100</f>
        <v>-4.3478260869565188</v>
      </c>
    </row>
    <row r="50" spans="1:18" ht="10.7" customHeight="1">
      <c r="A50" s="140" t="s">
        <v>514</v>
      </c>
      <c r="B50" s="540">
        <f>AVERAGE(B51:B53)</f>
        <v>48.053333333333335</v>
      </c>
      <c r="C50" s="540">
        <f>AVERAGE(C51:C53)</f>
        <v>47.776666666666664</v>
      </c>
      <c r="D50" s="503">
        <f t="shared" si="21"/>
        <v>-0.57574916759157713</v>
      </c>
      <c r="E50" s="342" t="s">
        <v>120</v>
      </c>
      <c r="F50" s="342">
        <f>AVERAGE(F51:F53)</f>
        <v>60</v>
      </c>
      <c r="G50" s="233" t="s">
        <v>652</v>
      </c>
      <c r="H50" s="342">
        <f t="shared" ref="H50:I50" si="26">AVERAGE(H51:H53)</f>
        <v>122</v>
      </c>
      <c r="I50" s="342">
        <f t="shared" si="26"/>
        <v>122</v>
      </c>
      <c r="J50" s="503">
        <f>((I50/H50)-   1)*100</f>
        <v>0</v>
      </c>
      <c r="K50" s="342">
        <f t="shared" ref="K50:L50" si="27">AVERAGE(K51:K53)</f>
        <v>49.333333333333336</v>
      </c>
      <c r="L50" s="342">
        <f t="shared" si="27"/>
        <v>47.333333333333336</v>
      </c>
      <c r="M50" s="503">
        <f t="shared" si="24"/>
        <v>-4.0540540540540571</v>
      </c>
      <c r="N50" s="549" t="s">
        <v>652</v>
      </c>
      <c r="O50" s="549" t="s">
        <v>652</v>
      </c>
      <c r="P50" s="233" t="s">
        <v>652</v>
      </c>
    </row>
    <row r="51" spans="1:18" ht="10.7" customHeight="1">
      <c r="A51" s="127" t="s">
        <v>515</v>
      </c>
      <c r="B51" s="544">
        <v>39.33</v>
      </c>
      <c r="C51" s="544">
        <v>41</v>
      </c>
      <c r="D51" s="233">
        <f t="shared" si="21"/>
        <v>4.2461225527587132</v>
      </c>
      <c r="E51" s="541" t="s">
        <v>119</v>
      </c>
      <c r="F51" s="541">
        <v>60</v>
      </c>
      <c r="G51" s="233" t="s">
        <v>652</v>
      </c>
      <c r="H51" s="343" t="s">
        <v>119</v>
      </c>
      <c r="I51" s="343" t="s">
        <v>119</v>
      </c>
      <c r="J51" s="233" t="s">
        <v>652</v>
      </c>
      <c r="K51" s="343">
        <v>64</v>
      </c>
      <c r="L51" s="343">
        <v>64</v>
      </c>
      <c r="M51" s="233">
        <f t="shared" si="24"/>
        <v>0</v>
      </c>
      <c r="N51" s="541" t="s">
        <v>119</v>
      </c>
      <c r="O51" s="541" t="s">
        <v>119</v>
      </c>
      <c r="P51" s="233" t="s">
        <v>652</v>
      </c>
      <c r="Q51" s="442"/>
      <c r="R51" s="442"/>
    </row>
    <row r="52" spans="1:18" ht="10.7" customHeight="1">
      <c r="A52" s="127" t="s">
        <v>516</v>
      </c>
      <c r="B52" s="544">
        <v>57.33</v>
      </c>
      <c r="C52" s="544">
        <v>57.33</v>
      </c>
      <c r="D52" s="233">
        <f t="shared" si="21"/>
        <v>0</v>
      </c>
      <c r="E52" s="541" t="s">
        <v>119</v>
      </c>
      <c r="F52" s="541" t="s">
        <v>119</v>
      </c>
      <c r="G52" s="233" t="s">
        <v>652</v>
      </c>
      <c r="H52" s="343">
        <v>122</v>
      </c>
      <c r="I52" s="343">
        <v>122</v>
      </c>
      <c r="J52" s="233">
        <f>((I52/H52)-   1)*100</f>
        <v>0</v>
      </c>
      <c r="K52" s="343">
        <v>42</v>
      </c>
      <c r="L52" s="343">
        <v>42</v>
      </c>
      <c r="M52" s="233">
        <f t="shared" si="24"/>
        <v>0</v>
      </c>
      <c r="N52" s="541" t="s">
        <v>119</v>
      </c>
      <c r="O52" s="541" t="s">
        <v>119</v>
      </c>
      <c r="P52" s="233" t="s">
        <v>652</v>
      </c>
      <c r="Q52" s="442"/>
      <c r="R52" s="442"/>
    </row>
    <row r="53" spans="1:18" ht="10.7" customHeight="1">
      <c r="A53" s="127" t="s">
        <v>517</v>
      </c>
      <c r="B53" s="544">
        <v>47.5</v>
      </c>
      <c r="C53" s="544">
        <v>45</v>
      </c>
      <c r="D53" s="233">
        <f t="shared" si="21"/>
        <v>-5.2631578947368478</v>
      </c>
      <c r="E53" s="541" t="s">
        <v>119</v>
      </c>
      <c r="F53" s="541" t="s">
        <v>119</v>
      </c>
      <c r="G53" s="233" t="s">
        <v>652</v>
      </c>
      <c r="H53" s="343" t="s">
        <v>119</v>
      </c>
      <c r="I53" s="343" t="s">
        <v>119</v>
      </c>
      <c r="J53" s="233" t="s">
        <v>652</v>
      </c>
      <c r="K53" s="343">
        <v>42</v>
      </c>
      <c r="L53" s="343">
        <v>36</v>
      </c>
      <c r="M53" s="233">
        <f t="shared" si="24"/>
        <v>-14.28571428571429</v>
      </c>
      <c r="N53" s="541" t="s">
        <v>119</v>
      </c>
      <c r="O53" s="541" t="s">
        <v>119</v>
      </c>
      <c r="P53" s="233" t="s">
        <v>652</v>
      </c>
      <c r="Q53" s="442"/>
      <c r="R53" s="442"/>
    </row>
    <row r="54" spans="1:18" ht="10.7" customHeight="1">
      <c r="A54" s="140" t="s">
        <v>67</v>
      </c>
      <c r="B54" s="540">
        <f>AVERAGE(B55:B58)</f>
        <v>44.125</v>
      </c>
      <c r="C54" s="540">
        <f>AVERAGE(C55:C58)</f>
        <v>46.5</v>
      </c>
      <c r="D54" s="503">
        <f t="shared" si="21"/>
        <v>5.3824362606232246</v>
      </c>
      <c r="E54" s="342">
        <f>AVERAGE(E55:E58)</f>
        <v>35</v>
      </c>
      <c r="F54" s="342">
        <f>AVERAGE(F55:F58)</f>
        <v>55</v>
      </c>
      <c r="G54" s="503">
        <f t="shared" ref="G54" si="28">((F54/E54)-   1)*100</f>
        <v>57.142857142857139</v>
      </c>
      <c r="H54" s="342">
        <f>AVERAGE(H55:H58)</f>
        <v>88.75</v>
      </c>
      <c r="I54" s="342">
        <f>AVERAGE(I55:I58)</f>
        <v>88.8125</v>
      </c>
      <c r="J54" s="503">
        <f t="shared" si="10"/>
        <v>7.0422535211278614E-2</v>
      </c>
      <c r="K54" s="342">
        <f>AVERAGE(K55:K58)</f>
        <v>38.083333333333336</v>
      </c>
      <c r="L54" s="342">
        <f>AVERAGE(L55:L58)</f>
        <v>37.083333333333336</v>
      </c>
      <c r="M54" s="503">
        <f>((L54/K54)-   1)*100</f>
        <v>-2.6258205689277947</v>
      </c>
      <c r="N54" s="342">
        <f>AVERAGE(N55:N58)</f>
        <v>20.25</v>
      </c>
      <c r="O54" s="342">
        <f>AVERAGE(O55:O58)</f>
        <v>20.5</v>
      </c>
      <c r="P54" s="503">
        <f>((O54/N54)-   1)*100</f>
        <v>1.2345679012345734</v>
      </c>
    </row>
    <row r="55" spans="1:18" ht="10.7" customHeight="1">
      <c r="A55" s="127" t="s">
        <v>68</v>
      </c>
      <c r="B55" s="544">
        <v>40</v>
      </c>
      <c r="C55" s="544">
        <v>47.5</v>
      </c>
      <c r="D55" s="233">
        <f t="shared" si="21"/>
        <v>18.75</v>
      </c>
      <c r="E55" s="541">
        <v>35</v>
      </c>
      <c r="F55" s="541" t="s">
        <v>119</v>
      </c>
      <c r="G55" s="233" t="s">
        <v>652</v>
      </c>
      <c r="H55" s="343">
        <v>90</v>
      </c>
      <c r="I55" s="343">
        <v>90</v>
      </c>
      <c r="J55" s="233">
        <f>((I55/H55)-   1)*100</f>
        <v>0</v>
      </c>
      <c r="K55" s="343">
        <v>35</v>
      </c>
      <c r="L55" s="343">
        <v>35</v>
      </c>
      <c r="M55" s="233">
        <f>((L55/K55)-   1)*100</f>
        <v>0</v>
      </c>
      <c r="N55" s="541" t="s">
        <v>119</v>
      </c>
      <c r="O55" s="541" t="s">
        <v>119</v>
      </c>
      <c r="P55" s="233" t="s">
        <v>652</v>
      </c>
      <c r="Q55" s="442"/>
    </row>
    <row r="56" spans="1:18" ht="10.7" customHeight="1">
      <c r="A56" s="127" t="s">
        <v>69</v>
      </c>
      <c r="B56" s="544">
        <v>44</v>
      </c>
      <c r="C56" s="544">
        <v>44</v>
      </c>
      <c r="D56" s="233">
        <f t="shared" si="21"/>
        <v>0</v>
      </c>
      <c r="E56" s="541" t="s">
        <v>119</v>
      </c>
      <c r="F56" s="541" t="s">
        <v>119</v>
      </c>
      <c r="G56" s="233" t="s">
        <v>652</v>
      </c>
      <c r="H56" s="343">
        <v>101.25</v>
      </c>
      <c r="I56" s="343">
        <v>101.25</v>
      </c>
      <c r="J56" s="233">
        <f>((I56/H56)-   1)*100</f>
        <v>0</v>
      </c>
      <c r="K56" s="343">
        <v>34.25</v>
      </c>
      <c r="L56" s="343">
        <v>34.25</v>
      </c>
      <c r="M56" s="233">
        <f>((L56/K56)-   1)*100</f>
        <v>0</v>
      </c>
      <c r="N56" s="541" t="s">
        <v>119</v>
      </c>
      <c r="O56" s="541" t="s">
        <v>119</v>
      </c>
      <c r="P56" s="233" t="s">
        <v>652</v>
      </c>
      <c r="Q56" s="442"/>
    </row>
    <row r="57" spans="1:18" ht="10.7" customHeight="1">
      <c r="A57" s="127" t="s">
        <v>55</v>
      </c>
      <c r="B57" s="544">
        <v>42.5</v>
      </c>
      <c r="C57" s="544">
        <v>42.5</v>
      </c>
      <c r="D57" s="233">
        <f t="shared" si="21"/>
        <v>0</v>
      </c>
      <c r="E57" s="541" t="s">
        <v>119</v>
      </c>
      <c r="F57" s="541">
        <v>55</v>
      </c>
      <c r="G57" s="233" t="s">
        <v>652</v>
      </c>
      <c r="H57" s="343" t="s">
        <v>119</v>
      </c>
      <c r="I57" s="343">
        <v>89</v>
      </c>
      <c r="J57" s="233" t="s">
        <v>652</v>
      </c>
      <c r="K57" s="343" t="s">
        <v>119</v>
      </c>
      <c r="L57" s="343" t="s">
        <v>119</v>
      </c>
      <c r="M57" s="233" t="s">
        <v>652</v>
      </c>
      <c r="N57" s="343">
        <v>20.5</v>
      </c>
      <c r="O57" s="541">
        <v>21</v>
      </c>
      <c r="P57" s="233">
        <f>((O57/N57)-   1)*100</f>
        <v>2.4390243902439046</v>
      </c>
      <c r="Q57" s="442"/>
    </row>
    <row r="58" spans="1:18" ht="10.7" customHeight="1">
      <c r="A58" s="127" t="s">
        <v>129</v>
      </c>
      <c r="B58" s="544">
        <v>50</v>
      </c>
      <c r="C58" s="544">
        <v>52</v>
      </c>
      <c r="D58" s="233">
        <f t="shared" si="21"/>
        <v>4.0000000000000036</v>
      </c>
      <c r="E58" s="541" t="s">
        <v>119</v>
      </c>
      <c r="F58" s="541" t="s">
        <v>119</v>
      </c>
      <c r="G58" s="233" t="s">
        <v>652</v>
      </c>
      <c r="H58" s="343">
        <v>75</v>
      </c>
      <c r="I58" s="343">
        <v>75</v>
      </c>
      <c r="J58" s="233">
        <f>((I58/H58)-   1)*100</f>
        <v>0</v>
      </c>
      <c r="K58" s="343">
        <v>45</v>
      </c>
      <c r="L58" s="343">
        <v>42</v>
      </c>
      <c r="M58" s="233">
        <f>((L58/K58)-   1)*100</f>
        <v>-6.6666666666666652</v>
      </c>
      <c r="N58" s="343">
        <v>20</v>
      </c>
      <c r="O58" s="343">
        <v>20</v>
      </c>
      <c r="P58" s="233">
        <f>((O58/N58)-   1)*100</f>
        <v>0</v>
      </c>
      <c r="Q58" s="442"/>
    </row>
    <row r="59" spans="1:18" ht="10.7" customHeight="1">
      <c r="A59" s="140" t="s">
        <v>175</v>
      </c>
      <c r="B59" s="540">
        <f>AVERAGE(B60:B60)</f>
        <v>41</v>
      </c>
      <c r="C59" s="540">
        <f>AVERAGE(C60:C60)</f>
        <v>34.75</v>
      </c>
      <c r="D59" s="503">
        <f t="shared" si="21"/>
        <v>-15.243902439024392</v>
      </c>
      <c r="E59" s="342">
        <f>AVERAGE(E60:E60)</f>
        <v>61.66</v>
      </c>
      <c r="F59" s="342">
        <f>AVERAGE(F60:F60)</f>
        <v>54</v>
      </c>
      <c r="G59" s="503">
        <f>((F59/E59)-   1)*100</f>
        <v>-12.422964644826461</v>
      </c>
      <c r="H59" s="342">
        <f>AVERAGE(H60:H60)</f>
        <v>79.5</v>
      </c>
      <c r="I59" s="342">
        <f>AVERAGE(I60:I60)</f>
        <v>69.33</v>
      </c>
      <c r="J59" s="503">
        <f>((I59/H59)-   1)*100</f>
        <v>-12.792452830188683</v>
      </c>
      <c r="K59" s="342">
        <f>AVERAGE(K60:K60)</f>
        <v>60.5</v>
      </c>
      <c r="L59" s="342">
        <f>AVERAGE(L60:L60)</f>
        <v>53.5</v>
      </c>
      <c r="M59" s="503">
        <f>((L59/K59)-   1)*100</f>
        <v>-11.570247933884293</v>
      </c>
      <c r="N59" s="549" t="s">
        <v>652</v>
      </c>
      <c r="O59" s="549" t="s">
        <v>652</v>
      </c>
      <c r="P59" s="503" t="s">
        <v>652</v>
      </c>
    </row>
    <row r="60" spans="1:18" ht="10.7" customHeight="1">
      <c r="A60" s="127" t="s">
        <v>224</v>
      </c>
      <c r="B60" s="544">
        <v>41</v>
      </c>
      <c r="C60" s="544">
        <v>34.75</v>
      </c>
      <c r="D60" s="233">
        <f t="shared" si="21"/>
        <v>-15.243902439024392</v>
      </c>
      <c r="E60" s="343">
        <v>61.66</v>
      </c>
      <c r="F60" s="343">
        <v>54</v>
      </c>
      <c r="G60" s="233">
        <f>((F60-   E60)/E60)*100</f>
        <v>-12.422964644826463</v>
      </c>
      <c r="H60" s="343">
        <v>79.5</v>
      </c>
      <c r="I60" s="343">
        <v>69.33</v>
      </c>
      <c r="J60" s="233">
        <f>((I60-   H60)/H60)*100</f>
        <v>-12.79245283018868</v>
      </c>
      <c r="K60" s="541">
        <v>60.5</v>
      </c>
      <c r="L60" s="541">
        <v>53.5</v>
      </c>
      <c r="M60" s="233">
        <f>((L60-   K60)/K60)*100</f>
        <v>-11.570247933884298</v>
      </c>
      <c r="N60" s="541" t="s">
        <v>119</v>
      </c>
      <c r="O60" s="541" t="s">
        <v>119</v>
      </c>
      <c r="P60" s="233" t="s">
        <v>652</v>
      </c>
      <c r="Q60" s="442"/>
    </row>
    <row r="61" spans="1:18" ht="10.7" customHeight="1">
      <c r="A61" s="140" t="s">
        <v>193</v>
      </c>
      <c r="B61" s="540">
        <f>AVERAGE(B62:B65)</f>
        <v>41.082499999999996</v>
      </c>
      <c r="C61" s="540">
        <f>AVERAGE(C62:C65)</f>
        <v>40.5</v>
      </c>
      <c r="D61" s="503">
        <f t="shared" si="21"/>
        <v>-1.4178786587963121</v>
      </c>
      <c r="E61" s="342" t="s">
        <v>120</v>
      </c>
      <c r="F61" s="342">
        <f>AVERAGE(F62:F65)</f>
        <v>81</v>
      </c>
      <c r="G61" s="233" t="s">
        <v>652</v>
      </c>
      <c r="H61" s="342">
        <f>AVERAGE(H62:H65)</f>
        <v>99.5</v>
      </c>
      <c r="I61" s="342">
        <f>AVERAGE(I62:I65)</f>
        <v>103.875</v>
      </c>
      <c r="J61" s="503">
        <f>((I61/H61)-   1)*100</f>
        <v>4.3969849246231263</v>
      </c>
      <c r="K61" s="342">
        <f>AVERAGE(K62:K65)</f>
        <v>32.666666666666664</v>
      </c>
      <c r="L61" s="342">
        <f>AVERAGE(L62:L65)</f>
        <v>33.5</v>
      </c>
      <c r="M61" s="503">
        <f>((L61/K61)-   1)*100</f>
        <v>2.5510204081632626</v>
      </c>
      <c r="N61" s="342">
        <f>AVERAGE(N62:N65)</f>
        <v>28.5</v>
      </c>
      <c r="O61" s="342">
        <f>AVERAGE(O62:O65)</f>
        <v>28.5</v>
      </c>
      <c r="P61" s="503">
        <f>((O61/N61)-   1)*100</f>
        <v>0</v>
      </c>
    </row>
    <row r="62" spans="1:18" ht="10.7" customHeight="1">
      <c r="A62" s="127" t="s">
        <v>200</v>
      </c>
      <c r="B62" s="519">
        <v>39</v>
      </c>
      <c r="C62" s="519">
        <v>39</v>
      </c>
      <c r="D62" s="233">
        <f t="shared" si="21"/>
        <v>0</v>
      </c>
      <c r="E62" s="541" t="s">
        <v>119</v>
      </c>
      <c r="F62" s="541" t="s">
        <v>119</v>
      </c>
      <c r="G62" s="233" t="s">
        <v>652</v>
      </c>
      <c r="H62" s="547">
        <v>151</v>
      </c>
      <c r="I62" s="547">
        <v>151</v>
      </c>
      <c r="J62" s="233">
        <f>((I62/H62)-   1)*100</f>
        <v>0</v>
      </c>
      <c r="K62" s="547">
        <v>35</v>
      </c>
      <c r="L62" s="547">
        <v>35</v>
      </c>
      <c r="M62" s="233">
        <f>((L62/K62)-   1)*100</f>
        <v>0</v>
      </c>
      <c r="N62" s="547">
        <v>25</v>
      </c>
      <c r="O62" s="547">
        <v>25</v>
      </c>
      <c r="P62" s="233">
        <f>((O62/N62)-   1)*100</f>
        <v>0</v>
      </c>
      <c r="Q62" s="442"/>
    </row>
    <row r="63" spans="1:18" ht="10.7" customHeight="1">
      <c r="A63" s="127" t="s">
        <v>201</v>
      </c>
      <c r="B63" s="544">
        <v>41.33</v>
      </c>
      <c r="C63" s="544">
        <v>39</v>
      </c>
      <c r="D63" s="233">
        <f t="shared" si="21"/>
        <v>-5.6375514154367252</v>
      </c>
      <c r="E63" s="541" t="s">
        <v>119</v>
      </c>
      <c r="F63" s="343">
        <v>81</v>
      </c>
      <c r="G63" s="233" t="s">
        <v>652</v>
      </c>
      <c r="H63" s="541" t="s">
        <v>119</v>
      </c>
      <c r="I63" s="343">
        <v>117</v>
      </c>
      <c r="J63" s="233" t="s">
        <v>652</v>
      </c>
      <c r="K63" s="343" t="s">
        <v>119</v>
      </c>
      <c r="L63" s="343">
        <v>33</v>
      </c>
      <c r="M63" s="233" t="s">
        <v>652</v>
      </c>
      <c r="N63" s="541">
        <v>32</v>
      </c>
      <c r="O63" s="541">
        <v>32</v>
      </c>
      <c r="P63" s="233">
        <f>((O63/N63)-   1)*100</f>
        <v>0</v>
      </c>
      <c r="Q63" s="442"/>
    </row>
    <row r="64" spans="1:18" ht="10.7" customHeight="1">
      <c r="A64" s="127" t="s">
        <v>202</v>
      </c>
      <c r="B64" s="544">
        <v>37.5</v>
      </c>
      <c r="C64" s="544">
        <v>37.5</v>
      </c>
      <c r="D64" s="233">
        <f t="shared" si="21"/>
        <v>0</v>
      </c>
      <c r="E64" s="541" t="s">
        <v>119</v>
      </c>
      <c r="F64" s="541" t="s">
        <v>119</v>
      </c>
      <c r="G64" s="233" t="s">
        <v>652</v>
      </c>
      <c r="H64" s="541">
        <v>65</v>
      </c>
      <c r="I64" s="541">
        <v>65</v>
      </c>
      <c r="J64" s="233">
        <f>((I64/H64)-   1)*100</f>
        <v>0</v>
      </c>
      <c r="K64" s="343">
        <v>24</v>
      </c>
      <c r="L64" s="343">
        <v>27</v>
      </c>
      <c r="M64" s="233">
        <f>((L64/K64)-   1)*100</f>
        <v>12.5</v>
      </c>
      <c r="N64" s="343" t="s">
        <v>119</v>
      </c>
      <c r="O64" s="343" t="s">
        <v>119</v>
      </c>
      <c r="P64" s="233" t="s">
        <v>652</v>
      </c>
      <c r="Q64" s="442"/>
    </row>
    <row r="65" spans="1:17" ht="10.7" customHeight="1">
      <c r="A65" s="127" t="s">
        <v>218</v>
      </c>
      <c r="B65" s="544">
        <v>46.5</v>
      </c>
      <c r="C65" s="544">
        <v>46.5</v>
      </c>
      <c r="D65" s="233">
        <f t="shared" si="21"/>
        <v>0</v>
      </c>
      <c r="E65" s="541" t="s">
        <v>119</v>
      </c>
      <c r="F65" s="541" t="s">
        <v>119</v>
      </c>
      <c r="G65" s="233" t="s">
        <v>652</v>
      </c>
      <c r="H65" s="343">
        <v>82.5</v>
      </c>
      <c r="I65" s="343">
        <v>82.5</v>
      </c>
      <c r="J65" s="233">
        <f>((I65/H65)-   1)*100</f>
        <v>0</v>
      </c>
      <c r="K65" s="343">
        <v>39</v>
      </c>
      <c r="L65" s="343">
        <v>39</v>
      </c>
      <c r="M65" s="233">
        <f>((L65/K65)-   1)*100</f>
        <v>0</v>
      </c>
      <c r="N65" s="343" t="s">
        <v>119</v>
      </c>
      <c r="O65" s="343" t="s">
        <v>119</v>
      </c>
      <c r="P65" s="233" t="s">
        <v>652</v>
      </c>
      <c r="Q65" s="442"/>
    </row>
    <row r="66" spans="1:17" ht="10.7" customHeight="1">
      <c r="A66" s="140" t="s">
        <v>62</v>
      </c>
      <c r="B66" s="540">
        <f>AVERAGE(B67:B68)</f>
        <v>64.25</v>
      </c>
      <c r="C66" s="540">
        <f>AVERAGE(C67:C68)</f>
        <v>52.335000000000001</v>
      </c>
      <c r="D66" s="503">
        <f t="shared" si="21"/>
        <v>-18.544747081712064</v>
      </c>
      <c r="E66" s="546">
        <f>AVERAGE(E67:E68)</f>
        <v>74</v>
      </c>
      <c r="F66" s="546">
        <f>AVERAGE(F67:F68)</f>
        <v>75</v>
      </c>
      <c r="G66" s="503">
        <f>((F66/E66)-   1)*100</f>
        <v>1.3513513513513598</v>
      </c>
      <c r="H66" s="342">
        <f>AVERAGE(H67:H68)</f>
        <v>80</v>
      </c>
      <c r="I66" s="342">
        <f>AVERAGE(I67:I68)</f>
        <v>77.5</v>
      </c>
      <c r="J66" s="503">
        <f>((I66/H66)-   1)*100</f>
        <v>-3.125</v>
      </c>
      <c r="K66" s="546">
        <f>AVERAGE(K67:K68)</f>
        <v>31</v>
      </c>
      <c r="L66" s="549" t="s">
        <v>652</v>
      </c>
      <c r="M66" s="503" t="s">
        <v>652</v>
      </c>
      <c r="N66" s="342">
        <f>AVERAGE(N67:N68)</f>
        <v>21.664999999999999</v>
      </c>
      <c r="O66" s="342">
        <f>AVERAGE(O67:O68)</f>
        <v>21.25</v>
      </c>
      <c r="P66" s="503">
        <f>((O66/N66)-   1)*100</f>
        <v>-1.9155319639972301</v>
      </c>
    </row>
    <row r="67" spans="1:17" ht="10.7" customHeight="1">
      <c r="A67" s="127" t="s">
        <v>124</v>
      </c>
      <c r="B67" s="519">
        <v>85</v>
      </c>
      <c r="C67" s="519">
        <v>48</v>
      </c>
      <c r="D67" s="233">
        <f t="shared" si="21"/>
        <v>-43.529411764705884</v>
      </c>
      <c r="E67" s="541">
        <v>90</v>
      </c>
      <c r="F67" s="547" t="s">
        <v>119</v>
      </c>
      <c r="G67" s="233" t="s">
        <v>652</v>
      </c>
      <c r="H67" s="547">
        <v>75</v>
      </c>
      <c r="I67" s="547">
        <v>75</v>
      </c>
      <c r="J67" s="233">
        <f>((I67/H67)-   1)*100</f>
        <v>0</v>
      </c>
      <c r="K67" s="547" t="s">
        <v>119</v>
      </c>
      <c r="L67" s="547" t="s">
        <v>119</v>
      </c>
      <c r="M67" s="233" t="s">
        <v>652</v>
      </c>
      <c r="N67" s="547">
        <v>22</v>
      </c>
      <c r="O67" s="547">
        <v>22.5</v>
      </c>
      <c r="P67" s="233">
        <f>((O67/N67)-   1)*100</f>
        <v>2.2727272727272707</v>
      </c>
    </row>
    <row r="68" spans="1:17" ht="10.7" customHeight="1">
      <c r="A68" s="127" t="s">
        <v>48</v>
      </c>
      <c r="B68" s="519">
        <v>43.5</v>
      </c>
      <c r="C68" s="519">
        <v>56.67</v>
      </c>
      <c r="D68" s="233">
        <f t="shared" si="21"/>
        <v>30.27586206896553</v>
      </c>
      <c r="E68" s="541">
        <v>58</v>
      </c>
      <c r="F68" s="547">
        <v>75</v>
      </c>
      <c r="G68" s="233">
        <f t="shared" ref="G68" si="29">((F68/E68)-   1)*100</f>
        <v>29.31034482758621</v>
      </c>
      <c r="H68" s="547">
        <v>85</v>
      </c>
      <c r="I68" s="547">
        <v>80</v>
      </c>
      <c r="J68" s="233">
        <f>((I68/H68)-   1)*100</f>
        <v>-5.8823529411764719</v>
      </c>
      <c r="K68" s="547">
        <v>31</v>
      </c>
      <c r="L68" s="547" t="s">
        <v>119</v>
      </c>
      <c r="M68" s="233" t="s">
        <v>652</v>
      </c>
      <c r="N68" s="547">
        <v>21.33</v>
      </c>
      <c r="O68" s="547">
        <v>20</v>
      </c>
      <c r="P68" s="233">
        <f>((O68/N68)-   1)*100</f>
        <v>-6.2353492733239531</v>
      </c>
    </row>
    <row r="69" spans="1:17" ht="9.1999999999999993" customHeight="1">
      <c r="A69" s="373" t="s">
        <v>53</v>
      </c>
      <c r="B69" s="374"/>
      <c r="C69" s="374"/>
      <c r="D69" s="375"/>
      <c r="E69" s="376"/>
      <c r="F69" s="376"/>
      <c r="G69" s="375"/>
      <c r="H69" s="374"/>
      <c r="I69" s="374"/>
      <c r="J69" s="375"/>
      <c r="K69" s="377"/>
      <c r="L69" s="377"/>
      <c r="M69" s="378"/>
      <c r="N69" s="376"/>
      <c r="O69" s="376"/>
      <c r="P69" s="379"/>
    </row>
    <row r="70" spans="1:17" ht="9" customHeight="1">
      <c r="A70" s="61" t="s">
        <v>557</v>
      </c>
      <c r="B70" s="131"/>
      <c r="C70" s="131"/>
      <c r="D70" s="80"/>
      <c r="E70" s="131"/>
      <c r="F70" s="131"/>
      <c r="G70" s="539"/>
      <c r="H70" s="131"/>
      <c r="I70" s="131"/>
      <c r="J70" s="539"/>
      <c r="K70" s="131"/>
      <c r="L70" s="131"/>
      <c r="M70" s="80"/>
      <c r="N70" s="131"/>
      <c r="O70" s="131"/>
      <c r="P70" s="539"/>
    </row>
    <row r="71" spans="1:17" ht="9" customHeight="1">
      <c r="G71" s="534"/>
      <c r="J71" s="534"/>
      <c r="P71" s="534"/>
    </row>
    <row r="72" spans="1:17">
      <c r="G72" s="534"/>
      <c r="J72" s="534"/>
      <c r="P72" s="534"/>
    </row>
    <row r="73" spans="1:17">
      <c r="G73" s="534"/>
      <c r="J73" s="534"/>
      <c r="P73" s="534"/>
    </row>
    <row r="74" spans="1:17">
      <c r="G74" s="534"/>
      <c r="J74" s="534"/>
      <c r="P74" s="534"/>
    </row>
    <row r="75" spans="1:17">
      <c r="G75" s="534"/>
      <c r="J75" s="534"/>
      <c r="P75" s="534"/>
    </row>
    <row r="76" spans="1:17">
      <c r="G76" s="534"/>
      <c r="J76" s="534"/>
      <c r="P76" s="534"/>
    </row>
    <row r="77" spans="1:17">
      <c r="J77" s="534"/>
      <c r="P77" s="534"/>
    </row>
    <row r="78" spans="1:17">
      <c r="J78" s="534"/>
      <c r="P78" s="534"/>
    </row>
    <row r="79" spans="1:17">
      <c r="J79" s="534"/>
    </row>
    <row r="80" spans="1:17">
      <c r="J80" s="534"/>
    </row>
    <row r="81" spans="10:10">
      <c r="J81" s="534"/>
    </row>
    <row r="82" spans="10:10">
      <c r="J82" s="534"/>
    </row>
    <row r="83" spans="10:10">
      <c r="J83" s="534"/>
    </row>
    <row r="84" spans="10:10">
      <c r="J84" s="534"/>
    </row>
  </sheetData>
  <mergeCells count="6">
    <mergeCell ref="N4:P4"/>
    <mergeCell ref="A4:A5"/>
    <mergeCell ref="B4:D4"/>
    <mergeCell ref="E4:G4"/>
    <mergeCell ref="H4:J4"/>
    <mergeCell ref="K4:M4"/>
  </mergeCells>
  <pageMargins left="0" right="0" top="0" bottom="0" header="0" footer="0"/>
  <pageSetup paperSize="9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N73"/>
  <sheetViews>
    <sheetView showGridLines="0" zoomScaleNormal="100" workbookViewId="0">
      <selection activeCell="L25" sqref="L25"/>
    </sheetView>
  </sheetViews>
  <sheetFormatPr baseColWidth="10" defaultColWidth="11.42578125" defaultRowHeight="13.5" customHeight="1"/>
  <cols>
    <col min="1" max="1" width="14.7109375" style="17" customWidth="1"/>
    <col min="2" max="3" width="7.85546875" style="17" customWidth="1"/>
    <col min="4" max="4" width="6.85546875" style="17" customWidth="1"/>
    <col min="5" max="6" width="7.85546875" style="17" customWidth="1"/>
    <col min="7" max="7" width="6.85546875" style="17" customWidth="1"/>
    <col min="8" max="9" width="7.85546875" style="17" customWidth="1"/>
    <col min="10" max="10" width="6.85546875" style="17" customWidth="1"/>
    <col min="11" max="16384" width="11.42578125" style="17"/>
  </cols>
  <sheetData>
    <row r="1" spans="1:11" s="19" customFormat="1" ht="15.95" customHeight="1">
      <c r="A1" s="132" t="s">
        <v>653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1" s="19" customFormat="1" ht="12" customHeight="1">
      <c r="A2" s="5" t="s">
        <v>345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s="19" customFormat="1" ht="3.95" customHeight="1">
      <c r="A3" s="133"/>
      <c r="B3" s="137"/>
      <c r="C3" s="137"/>
      <c r="D3" s="141"/>
      <c r="E3" s="137"/>
      <c r="F3" s="137"/>
      <c r="G3" s="141"/>
      <c r="H3" s="137"/>
      <c r="I3" s="137"/>
      <c r="J3" s="141"/>
    </row>
    <row r="4" spans="1:11" s="21" customFormat="1" ht="12.95" customHeight="1">
      <c r="A4" s="632" t="s">
        <v>112</v>
      </c>
      <c r="B4" s="644" t="s">
        <v>487</v>
      </c>
      <c r="C4" s="645"/>
      <c r="D4" s="646"/>
      <c r="E4" s="644" t="s">
        <v>488</v>
      </c>
      <c r="F4" s="645"/>
      <c r="G4" s="646"/>
      <c r="H4" s="644" t="s">
        <v>489</v>
      </c>
      <c r="I4" s="645"/>
      <c r="J4" s="646"/>
    </row>
    <row r="5" spans="1:11" s="21" customFormat="1" ht="12.95" customHeight="1">
      <c r="A5" s="643"/>
      <c r="B5" s="372">
        <v>2019</v>
      </c>
      <c r="C5" s="372">
        <v>2020</v>
      </c>
      <c r="D5" s="372" t="s">
        <v>125</v>
      </c>
      <c r="E5" s="372">
        <v>2019</v>
      </c>
      <c r="F5" s="372">
        <v>2020</v>
      </c>
      <c r="G5" s="372" t="s">
        <v>125</v>
      </c>
      <c r="H5" s="372">
        <v>2019</v>
      </c>
      <c r="I5" s="372">
        <v>2020</v>
      </c>
      <c r="J5" s="372" t="s">
        <v>125</v>
      </c>
    </row>
    <row r="6" spans="1:11" s="21" customFormat="1" ht="3.75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1" s="21" customFormat="1" ht="14.1" customHeight="1">
      <c r="A7" s="551" t="s">
        <v>95</v>
      </c>
      <c r="B7" s="556">
        <f>AVERAGE(B8:B10)</f>
        <v>85.75</v>
      </c>
      <c r="C7" s="556">
        <f>AVERAGE(C8:C10)</f>
        <v>83.5</v>
      </c>
      <c r="D7" s="564">
        <f>((C7-    B7)/B7)*100</f>
        <v>-2.6239067055393588</v>
      </c>
      <c r="E7" s="556">
        <f>AVERAGE(E8:E10)</f>
        <v>32.75</v>
      </c>
      <c r="F7" s="556">
        <f>AVERAGE(F8:F10)</f>
        <v>29.166666666666668</v>
      </c>
      <c r="G7" s="564">
        <f>((F7-    E7)/E7)*100</f>
        <v>-10.941475826972006</v>
      </c>
      <c r="H7" s="556">
        <f>AVERAGE(H8:H10)</f>
        <v>81.25</v>
      </c>
      <c r="I7" s="556">
        <f>AVERAGE(I8:I10)</f>
        <v>74.25</v>
      </c>
      <c r="J7" s="564">
        <f>((I7/H7)-    1)*100</f>
        <v>-8.6153846153846132</v>
      </c>
    </row>
    <row r="8" spans="1:11" s="21" customFormat="1" ht="14.1" customHeight="1">
      <c r="A8" s="552" t="s">
        <v>96</v>
      </c>
      <c r="B8" s="557" t="s">
        <v>154</v>
      </c>
      <c r="C8" s="557">
        <v>81.75</v>
      </c>
      <c r="D8" s="565" t="s">
        <v>121</v>
      </c>
      <c r="E8" s="557">
        <v>36.25</v>
      </c>
      <c r="F8" s="557">
        <v>25.75</v>
      </c>
      <c r="G8" s="565">
        <f>((F8/E8)-    1)*100</f>
        <v>-28.965517241379313</v>
      </c>
      <c r="H8" s="557" t="s">
        <v>154</v>
      </c>
      <c r="I8" s="557" t="s">
        <v>154</v>
      </c>
      <c r="J8" s="565" t="s">
        <v>121</v>
      </c>
    </row>
    <row r="9" spans="1:11" s="20" customFormat="1" ht="14.1" customHeight="1">
      <c r="A9" s="552" t="s">
        <v>98</v>
      </c>
      <c r="B9" s="557">
        <v>85.75</v>
      </c>
      <c r="C9" s="557">
        <v>85.25</v>
      </c>
      <c r="D9" s="565">
        <f>((C9/B9)-    1)*100</f>
        <v>-0.58309037900874383</v>
      </c>
      <c r="E9" s="557">
        <v>27.5</v>
      </c>
      <c r="F9" s="557">
        <v>27.75</v>
      </c>
      <c r="G9" s="565">
        <f>((F9/E9)-    1)*100</f>
        <v>0.90909090909090384</v>
      </c>
      <c r="H9" s="557">
        <v>75.5</v>
      </c>
      <c r="I9" s="557">
        <v>61.5</v>
      </c>
      <c r="J9" s="565">
        <f>((I9/H9)-    1)*100</f>
        <v>-18.543046357615889</v>
      </c>
    </row>
    <row r="10" spans="1:11" s="21" customFormat="1" ht="14.1" customHeight="1">
      <c r="A10" s="552" t="s">
        <v>99</v>
      </c>
      <c r="B10" s="557" t="s">
        <v>154</v>
      </c>
      <c r="C10" s="557" t="s">
        <v>154</v>
      </c>
      <c r="D10" s="564" t="s">
        <v>121</v>
      </c>
      <c r="E10" s="557">
        <v>34.5</v>
      </c>
      <c r="F10" s="557">
        <v>34</v>
      </c>
      <c r="G10" s="564">
        <f>((F10/E10)-    1)*100</f>
        <v>-1.4492753623188359</v>
      </c>
      <c r="H10" s="557">
        <v>87</v>
      </c>
      <c r="I10" s="557">
        <v>87</v>
      </c>
      <c r="J10" s="564">
        <f>((I10/H10)-    1)*100</f>
        <v>0</v>
      </c>
    </row>
    <row r="11" spans="1:11" s="73" customFormat="1" ht="12.95" customHeight="1">
      <c r="A11" s="553" t="s">
        <v>180</v>
      </c>
      <c r="B11" s="558">
        <f>AVERAGE(B12:B17)</f>
        <v>70</v>
      </c>
      <c r="C11" s="558">
        <f>AVERAGE(C12:C17)</f>
        <v>70</v>
      </c>
      <c r="D11" s="564">
        <f>((C11-B11)/B11)*100</f>
        <v>0</v>
      </c>
      <c r="E11" s="561">
        <f>AVERAGE(E12:E17)</f>
        <v>39.771666666666668</v>
      </c>
      <c r="F11" s="558">
        <f>AVERAGE(F12:F17)</f>
        <v>39.655000000000001</v>
      </c>
      <c r="G11" s="564">
        <f>((F11-E11)/E11)*100</f>
        <v>-0.29334115576415487</v>
      </c>
      <c r="H11" s="561">
        <f>AVERAGE(H12:H17)</f>
        <v>68.333333333333329</v>
      </c>
      <c r="I11" s="558">
        <f>AVERAGE(I12:I17)</f>
        <v>65</v>
      </c>
      <c r="J11" s="564">
        <f>((I11-H11)/H11)*100</f>
        <v>-4.8780487804877986</v>
      </c>
    </row>
    <row r="12" spans="1:11" s="73" customFormat="1" ht="12.95" customHeight="1">
      <c r="A12" s="552" t="s">
        <v>216</v>
      </c>
      <c r="B12" s="557">
        <v>70</v>
      </c>
      <c r="C12" s="557">
        <v>70</v>
      </c>
      <c r="D12" s="565">
        <f>((C12-B12)/B12)*100</f>
        <v>0</v>
      </c>
      <c r="E12" s="557">
        <v>34.67</v>
      </c>
      <c r="F12" s="557">
        <v>34.67</v>
      </c>
      <c r="G12" s="565">
        <f t="shared" ref="G12:G17" si="0">((F12/E12)-1)*100</f>
        <v>0</v>
      </c>
      <c r="H12" s="557" t="s">
        <v>154</v>
      </c>
      <c r="I12" s="557" t="s">
        <v>154</v>
      </c>
      <c r="J12" s="565" t="s">
        <v>121</v>
      </c>
      <c r="K12" s="442"/>
    </row>
    <row r="13" spans="1:11" s="21" customFormat="1" ht="14.1" customHeight="1">
      <c r="A13" s="552" t="s">
        <v>207</v>
      </c>
      <c r="B13" s="557">
        <v>70</v>
      </c>
      <c r="C13" s="557">
        <v>70</v>
      </c>
      <c r="D13" s="565">
        <f>((C13-B13)/B13)*100</f>
        <v>0</v>
      </c>
      <c r="E13" s="557">
        <v>46.5</v>
      </c>
      <c r="F13" s="557">
        <v>46.5</v>
      </c>
      <c r="G13" s="565">
        <f t="shared" si="0"/>
        <v>0</v>
      </c>
      <c r="H13" s="557">
        <v>66.5</v>
      </c>
      <c r="I13" s="557">
        <v>66.5</v>
      </c>
      <c r="J13" s="565">
        <f>((I13-H13)/H13)*100</f>
        <v>0</v>
      </c>
    </row>
    <row r="14" spans="1:11" s="21" customFormat="1" ht="14.1" customHeight="1">
      <c r="A14" s="552" t="s">
        <v>219</v>
      </c>
      <c r="B14" s="557">
        <v>69</v>
      </c>
      <c r="C14" s="557">
        <v>69</v>
      </c>
      <c r="D14" s="565">
        <f>((C14-B14)/B14)*100</f>
        <v>0</v>
      </c>
      <c r="E14" s="557">
        <v>36.33</v>
      </c>
      <c r="F14" s="557">
        <v>36.33</v>
      </c>
      <c r="G14" s="565">
        <f t="shared" si="0"/>
        <v>0</v>
      </c>
      <c r="H14" s="557" t="s">
        <v>154</v>
      </c>
      <c r="I14" s="557" t="s">
        <v>154</v>
      </c>
      <c r="J14" s="565" t="s">
        <v>121</v>
      </c>
    </row>
    <row r="15" spans="1:11" s="20" customFormat="1" ht="14.1" customHeight="1">
      <c r="A15" s="552" t="s">
        <v>490</v>
      </c>
      <c r="B15" s="557">
        <v>71</v>
      </c>
      <c r="C15" s="557">
        <v>71</v>
      </c>
      <c r="D15" s="565">
        <f>((C15-B15)/B15)*100</f>
        <v>0</v>
      </c>
      <c r="E15" s="557">
        <v>45</v>
      </c>
      <c r="F15" s="557">
        <v>45</v>
      </c>
      <c r="G15" s="565">
        <f t="shared" si="0"/>
        <v>0</v>
      </c>
      <c r="H15" s="557">
        <v>70.5</v>
      </c>
      <c r="I15" s="557">
        <v>70.5</v>
      </c>
      <c r="J15" s="565">
        <f>((I15-H15)/H15)*100</f>
        <v>0</v>
      </c>
      <c r="K15" s="21"/>
    </row>
    <row r="16" spans="1:11" s="20" customFormat="1" ht="14.1" customHeight="1">
      <c r="A16" s="552" t="s">
        <v>181</v>
      </c>
      <c r="B16" s="557" t="s">
        <v>154</v>
      </c>
      <c r="C16" s="557" t="s">
        <v>154</v>
      </c>
      <c r="D16" s="565" t="s">
        <v>121</v>
      </c>
      <c r="E16" s="557">
        <v>36.130000000000003</v>
      </c>
      <c r="F16" s="557">
        <v>35.43</v>
      </c>
      <c r="G16" s="565">
        <f t="shared" si="0"/>
        <v>-1.9374481040686509</v>
      </c>
      <c r="H16" s="557" t="s">
        <v>154</v>
      </c>
      <c r="I16" s="557">
        <v>55</v>
      </c>
      <c r="J16" s="565" t="s">
        <v>121</v>
      </c>
      <c r="K16" s="21"/>
    </row>
    <row r="17" spans="1:11" s="20" customFormat="1" ht="14.1" customHeight="1">
      <c r="A17" s="552" t="s">
        <v>213</v>
      </c>
      <c r="B17" s="557" t="s">
        <v>154</v>
      </c>
      <c r="C17" s="557" t="s">
        <v>154</v>
      </c>
      <c r="D17" s="565" t="s">
        <v>121</v>
      </c>
      <c r="E17" s="557">
        <v>40</v>
      </c>
      <c r="F17" s="557">
        <v>40</v>
      </c>
      <c r="G17" s="565">
        <f t="shared" si="0"/>
        <v>0</v>
      </c>
      <c r="H17" s="557">
        <v>68</v>
      </c>
      <c r="I17" s="557">
        <v>68</v>
      </c>
      <c r="J17" s="565">
        <f>((I17/H17)-1)*100</f>
        <v>0</v>
      </c>
      <c r="K17" s="21"/>
    </row>
    <row r="18" spans="1:11" s="20" customFormat="1" ht="14.1" customHeight="1">
      <c r="A18" s="554" t="s">
        <v>507</v>
      </c>
      <c r="B18" s="559" t="s">
        <v>153</v>
      </c>
      <c r="C18" s="559" t="s">
        <v>153</v>
      </c>
      <c r="D18" s="564" t="s">
        <v>121</v>
      </c>
      <c r="E18" s="562">
        <v>39.33</v>
      </c>
      <c r="F18" s="562">
        <f>AVERAGE(F19:F19)</f>
        <v>40.659999999999997</v>
      </c>
      <c r="G18" s="564">
        <f>((F18/E18)-    1)*100</f>
        <v>3.3816425120772875</v>
      </c>
      <c r="H18" s="562">
        <v>76.33</v>
      </c>
      <c r="I18" s="562">
        <f>AVERAGE(I19:I19)</f>
        <v>76.33</v>
      </c>
      <c r="J18" s="564">
        <f>((I18/H18)-    1)*100</f>
        <v>0</v>
      </c>
    </row>
    <row r="19" spans="1:11" s="20" customFormat="1" ht="14.1" customHeight="1">
      <c r="A19" s="555" t="s">
        <v>512</v>
      </c>
      <c r="B19" s="557" t="s">
        <v>154</v>
      </c>
      <c r="C19" s="557" t="s">
        <v>154</v>
      </c>
      <c r="D19" s="565" t="s">
        <v>121</v>
      </c>
      <c r="E19" s="557">
        <v>39.33</v>
      </c>
      <c r="F19" s="557">
        <v>40.659999999999997</v>
      </c>
      <c r="G19" s="565">
        <f t="shared" ref="G19" si="1">((F19-    E19)/E19)*100</f>
        <v>3.3816425120772902</v>
      </c>
      <c r="H19" s="557">
        <v>76.33</v>
      </c>
      <c r="I19" s="557">
        <v>76.33</v>
      </c>
      <c r="J19" s="565">
        <f>((I19/H19)-    1)*100</f>
        <v>0</v>
      </c>
    </row>
    <row r="20" spans="1:11" s="67" customFormat="1" ht="12.95" customHeight="1">
      <c r="A20" s="551" t="s">
        <v>331</v>
      </c>
      <c r="B20" s="556">
        <f>AVERAGE(B21:B25)</f>
        <v>49.2</v>
      </c>
      <c r="C20" s="556">
        <f>AVERAGE(C21:C25)</f>
        <v>59.75</v>
      </c>
      <c r="D20" s="564">
        <f>((C20/B20)-    1)*100</f>
        <v>21.443089430894304</v>
      </c>
      <c r="E20" s="556">
        <f>AVERAGE(E21:E25)</f>
        <v>33.565999999999995</v>
      </c>
      <c r="F20" s="556">
        <f>AVERAGE(F21:F25)</f>
        <v>32.35</v>
      </c>
      <c r="G20" s="564">
        <f>((F20/E20)-    1)*100</f>
        <v>-3.6227134600488431</v>
      </c>
      <c r="H20" s="556">
        <f>AVERAGE(H21:H25)</f>
        <v>61.5</v>
      </c>
      <c r="I20" s="556">
        <f>AVERAGE(I21:I25)</f>
        <v>61.25</v>
      </c>
      <c r="J20" s="564">
        <f t="shared" ref="J20:J26" si="2">((I20/H20)-    1)*100</f>
        <v>-0.40650406504064707</v>
      </c>
    </row>
    <row r="21" spans="1:11" s="67" customFormat="1" ht="12.95" customHeight="1">
      <c r="A21" s="555" t="s">
        <v>332</v>
      </c>
      <c r="B21" s="557" t="s">
        <v>154</v>
      </c>
      <c r="C21" s="557">
        <v>65</v>
      </c>
      <c r="D21" s="565" t="s">
        <v>121</v>
      </c>
      <c r="E21" s="557">
        <v>34</v>
      </c>
      <c r="F21" s="557">
        <v>36</v>
      </c>
      <c r="G21" s="565">
        <f t="shared" ref="G21:G33" si="3">((F21/E21)-    1)*100</f>
        <v>5.8823529411764719</v>
      </c>
      <c r="H21" s="557">
        <v>60</v>
      </c>
      <c r="I21" s="557" t="s">
        <v>154</v>
      </c>
      <c r="J21" s="565" t="s">
        <v>121</v>
      </c>
      <c r="K21" s="442"/>
    </row>
    <row r="22" spans="1:11" s="21" customFormat="1" ht="14.1" customHeight="1">
      <c r="A22" s="555" t="s">
        <v>334</v>
      </c>
      <c r="B22" s="557" t="s">
        <v>154</v>
      </c>
      <c r="C22" s="557" t="s">
        <v>154</v>
      </c>
      <c r="D22" s="565" t="s">
        <v>121</v>
      </c>
      <c r="E22" s="557">
        <v>36.5</v>
      </c>
      <c r="F22" s="557">
        <v>34.75</v>
      </c>
      <c r="G22" s="565">
        <f t="shared" si="3"/>
        <v>-4.7945205479452024</v>
      </c>
      <c r="H22" s="557">
        <v>64</v>
      </c>
      <c r="I22" s="557" t="s">
        <v>154</v>
      </c>
      <c r="J22" s="565" t="s">
        <v>121</v>
      </c>
    </row>
    <row r="23" spans="1:11" s="21" customFormat="1" ht="14.1" customHeight="1">
      <c r="A23" s="555" t="s">
        <v>339</v>
      </c>
      <c r="B23" s="557" t="s">
        <v>154</v>
      </c>
      <c r="C23" s="557" t="s">
        <v>154</v>
      </c>
      <c r="D23" s="565" t="s">
        <v>121</v>
      </c>
      <c r="E23" s="557">
        <v>31.33</v>
      </c>
      <c r="F23" s="557">
        <v>29.33</v>
      </c>
      <c r="G23" s="565">
        <f t="shared" si="3"/>
        <v>-6.3836578359399931</v>
      </c>
      <c r="H23" s="557" t="s">
        <v>154</v>
      </c>
      <c r="I23" s="557" t="s">
        <v>154</v>
      </c>
      <c r="J23" s="565" t="s">
        <v>121</v>
      </c>
    </row>
    <row r="24" spans="1:11" s="21" customFormat="1" ht="14.1" customHeight="1">
      <c r="A24" s="555" t="s">
        <v>491</v>
      </c>
      <c r="B24" s="557" t="s">
        <v>154</v>
      </c>
      <c r="C24" s="557" t="s">
        <v>154</v>
      </c>
      <c r="D24" s="565" t="s">
        <v>121</v>
      </c>
      <c r="E24" s="557">
        <v>35</v>
      </c>
      <c r="F24" s="557">
        <v>31.67</v>
      </c>
      <c r="G24" s="565">
        <f t="shared" si="3"/>
        <v>-9.5142857142857089</v>
      </c>
      <c r="H24" s="557">
        <v>60</v>
      </c>
      <c r="I24" s="557" t="s">
        <v>154</v>
      </c>
      <c r="J24" s="565" t="s">
        <v>121</v>
      </c>
    </row>
    <row r="25" spans="1:11" s="21" customFormat="1" ht="12" customHeight="1">
      <c r="A25" s="555" t="s">
        <v>338</v>
      </c>
      <c r="B25" s="557">
        <v>49.2</v>
      </c>
      <c r="C25" s="557">
        <v>54.5</v>
      </c>
      <c r="D25" s="565">
        <f>((C25/B25)-    1)*100</f>
        <v>10.77235772357723</v>
      </c>
      <c r="E25" s="557">
        <v>31</v>
      </c>
      <c r="F25" s="557">
        <v>30</v>
      </c>
      <c r="G25" s="565">
        <f t="shared" si="3"/>
        <v>-3.2258064516129004</v>
      </c>
      <c r="H25" s="557">
        <v>62</v>
      </c>
      <c r="I25" s="557">
        <v>61.25</v>
      </c>
      <c r="J25" s="565">
        <f t="shared" si="2"/>
        <v>-1.2096774193548376</v>
      </c>
    </row>
    <row r="26" spans="1:11" s="20" customFormat="1" ht="10.5" customHeight="1">
      <c r="A26" s="554" t="s">
        <v>513</v>
      </c>
      <c r="B26" s="556">
        <v>67.67</v>
      </c>
      <c r="C26" s="556">
        <v>71</v>
      </c>
      <c r="D26" s="564">
        <v>0</v>
      </c>
      <c r="E26" s="556">
        <v>40.33</v>
      </c>
      <c r="F26" s="556">
        <v>50</v>
      </c>
      <c r="G26" s="564">
        <f t="shared" si="3"/>
        <v>23.977188197371689</v>
      </c>
      <c r="H26" s="556">
        <v>72</v>
      </c>
      <c r="I26" s="556">
        <v>70.67</v>
      </c>
      <c r="J26" s="564">
        <f t="shared" si="2"/>
        <v>-1.8472222222222223</v>
      </c>
    </row>
    <row r="27" spans="1:11" s="20" customFormat="1" ht="14.1" customHeight="1">
      <c r="A27" s="554" t="s">
        <v>514</v>
      </c>
      <c r="B27" s="559" t="s">
        <v>153</v>
      </c>
      <c r="C27" s="559" t="s">
        <v>153</v>
      </c>
      <c r="D27" s="564" t="s">
        <v>121</v>
      </c>
      <c r="E27" s="563">
        <f>AVERAGE(E28:E30)</f>
        <v>41.776666666666664</v>
      </c>
      <c r="F27" s="563">
        <f>AVERAGE(F28:F30)</f>
        <v>40.443333333333335</v>
      </c>
      <c r="G27" s="564">
        <f t="shared" si="3"/>
        <v>-3.1915742439958428</v>
      </c>
      <c r="H27" s="559" t="s">
        <v>153</v>
      </c>
      <c r="I27" s="559" t="s">
        <v>153</v>
      </c>
      <c r="J27" s="564" t="s">
        <v>121</v>
      </c>
    </row>
    <row r="28" spans="1:11" s="21" customFormat="1" ht="14.1" customHeight="1">
      <c r="A28" s="555" t="s">
        <v>518</v>
      </c>
      <c r="B28" s="557" t="s">
        <v>154</v>
      </c>
      <c r="C28" s="557" t="s">
        <v>154</v>
      </c>
      <c r="D28" s="565" t="s">
        <v>121</v>
      </c>
      <c r="E28" s="557">
        <v>46</v>
      </c>
      <c r="F28" s="557">
        <v>42</v>
      </c>
      <c r="G28" s="565">
        <f t="shared" si="3"/>
        <v>-8.6956521739130483</v>
      </c>
      <c r="H28" s="557" t="s">
        <v>154</v>
      </c>
      <c r="I28" s="557" t="s">
        <v>154</v>
      </c>
      <c r="J28" s="565" t="s">
        <v>121</v>
      </c>
    </row>
    <row r="29" spans="1:11" s="21" customFormat="1" ht="14.1" customHeight="1">
      <c r="A29" s="555" t="s">
        <v>516</v>
      </c>
      <c r="B29" s="557" t="s">
        <v>154</v>
      </c>
      <c r="C29" s="557" t="s">
        <v>154</v>
      </c>
      <c r="D29" s="565" t="s">
        <v>121</v>
      </c>
      <c r="E29" s="557">
        <v>42.83</v>
      </c>
      <c r="F29" s="557">
        <v>42.83</v>
      </c>
      <c r="G29" s="565">
        <f t="shared" si="3"/>
        <v>0</v>
      </c>
      <c r="H29" s="557" t="s">
        <v>154</v>
      </c>
      <c r="I29" s="557" t="s">
        <v>154</v>
      </c>
      <c r="J29" s="565" t="s">
        <v>121</v>
      </c>
    </row>
    <row r="30" spans="1:11" s="21" customFormat="1" ht="14.1" customHeight="1">
      <c r="A30" s="555" t="s">
        <v>517</v>
      </c>
      <c r="B30" s="557" t="s">
        <v>154</v>
      </c>
      <c r="C30" s="557" t="s">
        <v>154</v>
      </c>
      <c r="D30" s="565" t="s">
        <v>121</v>
      </c>
      <c r="E30" s="557">
        <v>36.5</v>
      </c>
      <c r="F30" s="557">
        <v>36.5</v>
      </c>
      <c r="G30" s="565">
        <f t="shared" si="3"/>
        <v>0</v>
      </c>
      <c r="H30" s="557" t="s">
        <v>154</v>
      </c>
      <c r="I30" s="557" t="s">
        <v>154</v>
      </c>
      <c r="J30" s="565" t="s">
        <v>121</v>
      </c>
    </row>
    <row r="31" spans="1:11" s="21" customFormat="1" ht="14.1" customHeight="1">
      <c r="A31" s="551" t="s">
        <v>67</v>
      </c>
      <c r="B31" s="556">
        <f>AVERAGE(B34:B34)</f>
        <v>35</v>
      </c>
      <c r="C31" s="556">
        <f>AVERAGE(C34:C34)</f>
        <v>30</v>
      </c>
      <c r="D31" s="564">
        <f>((C31/B31)-    1)*100</f>
        <v>-14.28571428571429</v>
      </c>
      <c r="E31" s="556">
        <f>AVERAGE(E32:E34)</f>
        <v>38.583333333333336</v>
      </c>
      <c r="F31" s="556">
        <f>AVERAGE(F32:F34)</f>
        <v>36.666666666666664</v>
      </c>
      <c r="G31" s="564">
        <f t="shared" si="3"/>
        <v>-4.9676025917926641</v>
      </c>
      <c r="H31" s="556">
        <f>AVERAGE(H32:H34)</f>
        <v>39</v>
      </c>
      <c r="I31" s="556">
        <f>AVERAGE(I32:I34)</f>
        <v>35.666666666666664</v>
      </c>
      <c r="J31" s="564">
        <f>((I31/H31)-    1)*100</f>
        <v>-8.5470085470085504</v>
      </c>
    </row>
    <row r="32" spans="1:11" s="21" customFormat="1" ht="11.1" customHeight="1">
      <c r="A32" s="555" t="s">
        <v>68</v>
      </c>
      <c r="B32" s="557" t="s">
        <v>154</v>
      </c>
      <c r="C32" s="557" t="s">
        <v>154</v>
      </c>
      <c r="D32" s="565" t="s">
        <v>121</v>
      </c>
      <c r="E32" s="560">
        <v>32.5</v>
      </c>
      <c r="F32" s="560">
        <v>32.5</v>
      </c>
      <c r="G32" s="565">
        <f t="shared" si="3"/>
        <v>0</v>
      </c>
      <c r="H32" s="560">
        <v>35</v>
      </c>
      <c r="I32" s="560">
        <v>32</v>
      </c>
      <c r="J32" s="565">
        <f>((I32/H32)-    1)*100</f>
        <v>-8.5714285714285747</v>
      </c>
    </row>
    <row r="33" spans="1:14" s="21" customFormat="1" ht="11.1" customHeight="1">
      <c r="A33" s="555" t="s">
        <v>55</v>
      </c>
      <c r="B33" s="557" t="s">
        <v>154</v>
      </c>
      <c r="C33" s="557" t="s">
        <v>154</v>
      </c>
      <c r="D33" s="565" t="s">
        <v>121</v>
      </c>
      <c r="E33" s="560">
        <v>33.25</v>
      </c>
      <c r="F33" s="560">
        <v>32.5</v>
      </c>
      <c r="G33" s="565">
        <f t="shared" si="3"/>
        <v>-2.2556390977443663</v>
      </c>
      <c r="H33" s="560">
        <v>32</v>
      </c>
      <c r="I33" s="560">
        <v>35</v>
      </c>
      <c r="J33" s="565">
        <f>((I33/H33)-    1)*100</f>
        <v>9.375</v>
      </c>
    </row>
    <row r="34" spans="1:14" s="21" customFormat="1" ht="11.1" customHeight="1">
      <c r="A34" s="555" t="s">
        <v>129</v>
      </c>
      <c r="B34" s="557">
        <v>35</v>
      </c>
      <c r="C34" s="557">
        <v>30</v>
      </c>
      <c r="D34" s="565">
        <f>((C34/B34)-    1)*100</f>
        <v>-14.28571428571429</v>
      </c>
      <c r="E34" s="557">
        <v>50</v>
      </c>
      <c r="F34" s="557">
        <v>45</v>
      </c>
      <c r="G34" s="565">
        <f>((F34-    E34)/E34)*100</f>
        <v>-10</v>
      </c>
      <c r="H34" s="557">
        <v>50</v>
      </c>
      <c r="I34" s="557">
        <v>40</v>
      </c>
      <c r="J34" s="565">
        <f>((I34-    H34)/H34)*100</f>
        <v>-20</v>
      </c>
    </row>
    <row r="35" spans="1:14" s="20" customFormat="1" ht="11.1" customHeight="1">
      <c r="A35" s="551" t="s">
        <v>206</v>
      </c>
      <c r="B35" s="559" t="s">
        <v>153</v>
      </c>
      <c r="C35" s="559" t="s">
        <v>153</v>
      </c>
      <c r="D35" s="564" t="s">
        <v>121</v>
      </c>
      <c r="E35" s="556">
        <f>AVERAGE(E36:E40)</f>
        <v>31.6</v>
      </c>
      <c r="F35" s="556">
        <f>AVERAGE(F36:F40)</f>
        <v>29.35</v>
      </c>
      <c r="G35" s="564">
        <f>((F35/E35)-    1)*100</f>
        <v>-7.1202531645569671</v>
      </c>
      <c r="H35" s="556">
        <f>AVERAGE(H36:H40)</f>
        <v>39</v>
      </c>
      <c r="I35" s="556">
        <f>AVERAGE(I36:I40)</f>
        <v>39</v>
      </c>
      <c r="J35" s="564">
        <f>((I35/H35)-    1)*100</f>
        <v>0</v>
      </c>
    </row>
    <row r="36" spans="1:14" s="21" customFormat="1" ht="11.1" customHeight="1">
      <c r="A36" s="555" t="s">
        <v>195</v>
      </c>
      <c r="B36" s="557" t="s">
        <v>154</v>
      </c>
      <c r="C36" s="557" t="s">
        <v>154</v>
      </c>
      <c r="D36" s="565" t="s">
        <v>121</v>
      </c>
      <c r="E36" s="560">
        <v>25</v>
      </c>
      <c r="F36" s="560">
        <v>24.25</v>
      </c>
      <c r="G36" s="565">
        <f>((F36-    E36)/E36)*100</f>
        <v>-3</v>
      </c>
      <c r="H36" s="557" t="s">
        <v>154</v>
      </c>
      <c r="I36" s="557" t="s">
        <v>154</v>
      </c>
      <c r="J36" s="565" t="s">
        <v>121</v>
      </c>
    </row>
    <row r="37" spans="1:14" s="20" customFormat="1" ht="11.1" customHeight="1">
      <c r="A37" s="555" t="s">
        <v>197</v>
      </c>
      <c r="B37" s="557" t="s">
        <v>154</v>
      </c>
      <c r="C37" s="557" t="s">
        <v>154</v>
      </c>
      <c r="D37" s="565" t="s">
        <v>121</v>
      </c>
      <c r="E37" s="560">
        <v>30</v>
      </c>
      <c r="F37" s="560">
        <v>30</v>
      </c>
      <c r="G37" s="565">
        <f>((F37-    E37)/E37)*100</f>
        <v>0</v>
      </c>
      <c r="H37" s="557" t="s">
        <v>154</v>
      </c>
      <c r="I37" s="557" t="s">
        <v>154</v>
      </c>
      <c r="J37" s="565" t="s">
        <v>121</v>
      </c>
      <c r="K37" s="21"/>
      <c r="L37" s="21"/>
      <c r="M37" s="21"/>
      <c r="N37" s="21"/>
    </row>
    <row r="38" spans="1:14" s="21" customFormat="1" ht="11.1" customHeight="1">
      <c r="A38" s="555" t="s">
        <v>484</v>
      </c>
      <c r="B38" s="557" t="s">
        <v>154</v>
      </c>
      <c r="C38" s="557" t="s">
        <v>154</v>
      </c>
      <c r="D38" s="565" t="s">
        <v>121</v>
      </c>
      <c r="E38" s="560">
        <v>35</v>
      </c>
      <c r="F38" s="560">
        <v>24.5</v>
      </c>
      <c r="G38" s="565">
        <f>((F38-    E38)/E38)*100</f>
        <v>-30</v>
      </c>
      <c r="H38" s="557" t="s">
        <v>154</v>
      </c>
      <c r="I38" s="557" t="s">
        <v>154</v>
      </c>
      <c r="J38" s="565" t="s">
        <v>121</v>
      </c>
    </row>
    <row r="39" spans="1:14" s="21" customFormat="1" ht="11.1" customHeight="1">
      <c r="A39" s="555" t="s">
        <v>200</v>
      </c>
      <c r="B39" s="557" t="s">
        <v>154</v>
      </c>
      <c r="C39" s="557" t="s">
        <v>154</v>
      </c>
      <c r="D39" s="565" t="s">
        <v>121</v>
      </c>
      <c r="E39" s="557">
        <v>35</v>
      </c>
      <c r="F39" s="557">
        <v>35</v>
      </c>
      <c r="G39" s="565">
        <f>((F39-    E39)/E39)*100</f>
        <v>0</v>
      </c>
      <c r="H39" s="557">
        <v>39</v>
      </c>
      <c r="I39" s="557">
        <v>39</v>
      </c>
      <c r="J39" s="565">
        <f>((I39-    H39)/H39)*100</f>
        <v>0</v>
      </c>
    </row>
    <row r="40" spans="1:14" s="21" customFormat="1" ht="11.1" customHeight="1">
      <c r="A40" s="555" t="s">
        <v>201</v>
      </c>
      <c r="B40" s="557" t="s">
        <v>154</v>
      </c>
      <c r="C40" s="557" t="s">
        <v>154</v>
      </c>
      <c r="D40" s="565" t="s">
        <v>121</v>
      </c>
      <c r="E40" s="560">
        <v>33</v>
      </c>
      <c r="F40" s="557">
        <v>33</v>
      </c>
      <c r="G40" s="565">
        <f>((F40-    E40)/E40)*100</f>
        <v>0</v>
      </c>
      <c r="H40" s="557" t="s">
        <v>154</v>
      </c>
      <c r="I40" s="557" t="s">
        <v>154</v>
      </c>
      <c r="J40" s="565" t="s">
        <v>121</v>
      </c>
    </row>
    <row r="41" spans="1:14" s="21" customFormat="1" ht="11.1" customHeight="1">
      <c r="A41" s="551" t="s">
        <v>62</v>
      </c>
      <c r="B41" s="556">
        <f>AVERAGE(B42:B43)</f>
        <v>54.164999999999999</v>
      </c>
      <c r="C41" s="556">
        <f>AVERAGE(C42:C43)</f>
        <v>52.75</v>
      </c>
      <c r="D41" s="564">
        <f>((C41/B41)-    1)*100</f>
        <v>-2.6123880734791771</v>
      </c>
      <c r="E41" s="556">
        <f>AVERAGE(E42:E43)</f>
        <v>33.25</v>
      </c>
      <c r="F41" s="556">
        <f>AVERAGE(F42:F43)</f>
        <v>35</v>
      </c>
      <c r="G41" s="564">
        <f>((F41/E41)-    1)*100</f>
        <v>5.2631578947368363</v>
      </c>
      <c r="H41" s="559" t="s">
        <v>153</v>
      </c>
      <c r="I41" s="559" t="s">
        <v>153</v>
      </c>
      <c r="J41" s="564" t="s">
        <v>121</v>
      </c>
    </row>
    <row r="42" spans="1:14" s="21" customFormat="1" ht="11.1" customHeight="1">
      <c r="A42" s="555" t="s">
        <v>124</v>
      </c>
      <c r="B42" s="560">
        <v>55</v>
      </c>
      <c r="C42" s="560">
        <v>52.5</v>
      </c>
      <c r="D42" s="565">
        <f>((C42/B42)-    1)*100</f>
        <v>-4.5454545454545414</v>
      </c>
      <c r="E42" s="560">
        <v>35</v>
      </c>
      <c r="F42" s="557" t="s">
        <v>154</v>
      </c>
      <c r="G42" s="565" t="s">
        <v>121</v>
      </c>
      <c r="H42" s="557" t="s">
        <v>154</v>
      </c>
      <c r="I42" s="557" t="s">
        <v>154</v>
      </c>
      <c r="J42" s="565" t="s">
        <v>121</v>
      </c>
    </row>
    <row r="43" spans="1:14" s="20" customFormat="1" ht="11.1" customHeight="1">
      <c r="A43" s="555" t="s">
        <v>48</v>
      </c>
      <c r="B43" s="560">
        <v>53.33</v>
      </c>
      <c r="C43" s="560">
        <v>53</v>
      </c>
      <c r="D43" s="565">
        <f>((C43/B43)-    1)*100</f>
        <v>-0.61878867429213669</v>
      </c>
      <c r="E43" s="560">
        <v>31.5</v>
      </c>
      <c r="F43" s="560">
        <v>35</v>
      </c>
      <c r="G43" s="565">
        <f>((F43-    E43)/E43)*100</f>
        <v>11.111111111111111</v>
      </c>
      <c r="H43" s="557" t="s">
        <v>154</v>
      </c>
      <c r="I43" s="557" t="s">
        <v>154</v>
      </c>
      <c r="J43" s="565" t="s">
        <v>121</v>
      </c>
      <c r="K43" s="21"/>
    </row>
    <row r="44" spans="1:14" s="21" customFormat="1" ht="9" customHeight="1">
      <c r="A44" s="373" t="s">
        <v>53</v>
      </c>
      <c r="B44" s="374"/>
      <c r="C44" s="374"/>
      <c r="D44" s="375"/>
      <c r="E44" s="376"/>
      <c r="F44" s="376"/>
      <c r="G44" s="375"/>
      <c r="H44" s="374"/>
      <c r="I44" s="374"/>
      <c r="J44" s="375"/>
    </row>
    <row r="45" spans="1:14" s="21" customFormat="1" ht="9" customHeight="1">
      <c r="A45" s="61" t="s">
        <v>557</v>
      </c>
      <c r="B45" s="131"/>
      <c r="C45" s="131"/>
      <c r="D45" s="80"/>
      <c r="E45" s="131"/>
      <c r="F45" s="131"/>
      <c r="G45" s="539"/>
      <c r="H45" s="131"/>
      <c r="I45" s="131"/>
      <c r="J45" s="539"/>
    </row>
    <row r="46" spans="1:14" s="21" customFormat="1" ht="11.1" customHeight="1">
      <c r="G46" s="566"/>
      <c r="J46" s="566"/>
    </row>
    <row r="47" spans="1:14" s="21" customFormat="1" ht="11.1" customHeight="1">
      <c r="J47" s="566"/>
    </row>
    <row r="48" spans="1:14" s="21" customFormat="1" ht="11.1" customHeight="1">
      <c r="J48" s="566"/>
    </row>
    <row r="49" s="20" customFormat="1" ht="11.1" customHeight="1"/>
    <row r="50" s="20" customFormat="1" ht="11.1" customHeight="1"/>
    <row r="51" s="21" customFormat="1" ht="9" customHeight="1"/>
    <row r="52" s="21" customFormat="1" ht="9" customHeight="1"/>
    <row r="53" s="21" customFormat="1" ht="11.1" customHeight="1"/>
    <row r="54" s="21" customFormat="1" ht="11.1" customHeight="1"/>
    <row r="55" s="21" customFormat="1" ht="11.1" customHeight="1"/>
    <row r="56" s="21" customFormat="1" ht="11.1" customHeight="1"/>
    <row r="57" ht="11.1" customHeight="1"/>
    <row r="58" ht="11.1" customHeight="1"/>
    <row r="59" ht="11.1" customHeight="1"/>
    <row r="60" ht="11.1" customHeight="1"/>
    <row r="6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</sheetData>
  <mergeCells count="4">
    <mergeCell ref="A4:A5"/>
    <mergeCell ref="B4:D4"/>
    <mergeCell ref="E4:G4"/>
    <mergeCell ref="H4:J4"/>
  </mergeCells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K81"/>
  <sheetViews>
    <sheetView showGridLines="0" zoomScaleNormal="100" workbookViewId="0">
      <selection activeCell="A49" sqref="A1:J49"/>
    </sheetView>
  </sheetViews>
  <sheetFormatPr baseColWidth="10" defaultColWidth="11.42578125" defaultRowHeight="13.5" customHeight="1"/>
  <cols>
    <col min="1" max="1" width="14.85546875" style="17" customWidth="1"/>
    <col min="2" max="10" width="6.7109375" style="17" customWidth="1"/>
    <col min="11" max="16384" width="11.42578125" style="17"/>
  </cols>
  <sheetData>
    <row r="1" spans="1:10" s="19" customFormat="1" ht="15.95" customHeight="1">
      <c r="A1" s="132" t="s">
        <v>654</v>
      </c>
      <c r="B1" s="117"/>
      <c r="C1" s="117"/>
      <c r="D1" s="118"/>
      <c r="E1" s="117"/>
      <c r="F1" s="117"/>
      <c r="G1" s="118"/>
      <c r="H1" s="117"/>
      <c r="I1" s="117"/>
      <c r="J1" s="118"/>
    </row>
    <row r="2" spans="1:10" s="19" customFormat="1" ht="12" customHeight="1">
      <c r="A2" s="132" t="s">
        <v>655</v>
      </c>
      <c r="B2" s="117"/>
      <c r="C2" s="117"/>
      <c r="D2" s="118"/>
      <c r="E2" s="117"/>
      <c r="F2" s="117"/>
      <c r="G2" s="118"/>
      <c r="H2" s="117"/>
      <c r="I2" s="117"/>
      <c r="J2" s="118"/>
    </row>
    <row r="3" spans="1:10" s="19" customFormat="1" ht="18" customHeight="1">
      <c r="A3" s="537" t="s">
        <v>344</v>
      </c>
      <c r="B3" s="117"/>
      <c r="C3" s="117"/>
      <c r="D3" s="118"/>
      <c r="E3" s="117"/>
      <c r="F3" s="117"/>
      <c r="G3" s="118"/>
      <c r="H3" s="117"/>
      <c r="I3" s="117"/>
      <c r="J3" s="118"/>
    </row>
    <row r="4" spans="1:10" s="19" customFormat="1" ht="12.95" customHeight="1">
      <c r="A4" s="632" t="s">
        <v>112</v>
      </c>
      <c r="B4" s="644" t="s">
        <v>111</v>
      </c>
      <c r="C4" s="645"/>
      <c r="D4" s="646"/>
      <c r="E4" s="644" t="s">
        <v>110</v>
      </c>
      <c r="F4" s="645"/>
      <c r="G4" s="646"/>
      <c r="H4" s="644" t="s">
        <v>109</v>
      </c>
      <c r="I4" s="645"/>
      <c r="J4" s="646"/>
    </row>
    <row r="5" spans="1:10" s="19" customFormat="1" ht="12.95" customHeight="1">
      <c r="A5" s="643"/>
      <c r="B5" s="372">
        <v>2019</v>
      </c>
      <c r="C5" s="372">
        <v>2020</v>
      </c>
      <c r="D5" s="372" t="s">
        <v>125</v>
      </c>
      <c r="E5" s="372">
        <v>2019</v>
      </c>
      <c r="F5" s="372">
        <v>2020</v>
      </c>
      <c r="G5" s="372" t="s">
        <v>125</v>
      </c>
      <c r="H5" s="372">
        <v>2019</v>
      </c>
      <c r="I5" s="372">
        <v>2020</v>
      </c>
      <c r="J5" s="372" t="s">
        <v>125</v>
      </c>
    </row>
    <row r="6" spans="1:10" s="21" customFormat="1" ht="12.95" customHeight="1">
      <c r="A6" s="142" t="s">
        <v>543</v>
      </c>
      <c r="B6" s="567">
        <f>AVERAGE(B7:B11)</f>
        <v>14.367333333333335</v>
      </c>
      <c r="C6" s="567">
        <f>AVERAGE(C7:C11)</f>
        <v>14.167333333333335</v>
      </c>
      <c r="D6" s="503">
        <f t="shared" ref="D6:D11" si="0">((C6/B6)-1)*100</f>
        <v>-1.3920467727715602</v>
      </c>
      <c r="E6" s="535" t="s">
        <v>657</v>
      </c>
      <c r="F6" s="535" t="s">
        <v>657</v>
      </c>
      <c r="G6" s="503" t="s">
        <v>121</v>
      </c>
      <c r="H6" s="567">
        <f t="shared" ref="H6:I6" si="1">AVERAGE(H7:H11)</f>
        <v>23.056666666666668</v>
      </c>
      <c r="I6" s="567">
        <f t="shared" si="1"/>
        <v>22.85</v>
      </c>
      <c r="J6" s="503">
        <f>((I6/H6)-1)*100</f>
        <v>-0.89634234494723186</v>
      </c>
    </row>
    <row r="7" spans="1:10" s="21" customFormat="1" ht="12.95" customHeight="1">
      <c r="A7" s="125" t="s">
        <v>546</v>
      </c>
      <c r="B7" s="234">
        <v>13.666666666666666</v>
      </c>
      <c r="C7" s="234">
        <v>13.666666666666666</v>
      </c>
      <c r="D7" s="233">
        <f t="shared" si="0"/>
        <v>0</v>
      </c>
      <c r="E7" s="380" t="s">
        <v>134</v>
      </c>
      <c r="F7" s="380" t="s">
        <v>134</v>
      </c>
      <c r="G7" s="233" t="s">
        <v>121</v>
      </c>
      <c r="H7" s="234">
        <v>23</v>
      </c>
      <c r="I7" s="234">
        <v>23</v>
      </c>
      <c r="J7" s="233">
        <f t="shared" ref="J7:J9" si="2">((I7/H7)-1)*100</f>
        <v>0</v>
      </c>
    </row>
    <row r="8" spans="1:10" s="21" customFormat="1" ht="12.95" customHeight="1">
      <c r="A8" s="125" t="s">
        <v>621</v>
      </c>
      <c r="B8" s="234">
        <v>14.67</v>
      </c>
      <c r="C8" s="234">
        <v>14.67</v>
      </c>
      <c r="D8" s="233">
        <f t="shared" si="0"/>
        <v>0</v>
      </c>
      <c r="E8" s="380" t="s">
        <v>134</v>
      </c>
      <c r="F8" s="380" t="s">
        <v>134</v>
      </c>
      <c r="G8" s="233" t="s">
        <v>121</v>
      </c>
      <c r="H8" s="234">
        <v>24.67</v>
      </c>
      <c r="I8" s="234">
        <v>24.67</v>
      </c>
      <c r="J8" s="233">
        <f t="shared" si="2"/>
        <v>0</v>
      </c>
    </row>
    <row r="9" spans="1:10" s="21" customFormat="1" ht="12.95" customHeight="1">
      <c r="A9" s="125" t="s">
        <v>548</v>
      </c>
      <c r="B9" s="234">
        <v>13.5</v>
      </c>
      <c r="C9" s="234">
        <v>12.5</v>
      </c>
      <c r="D9" s="233">
        <f t="shared" si="0"/>
        <v>-7.4074074074074066</v>
      </c>
      <c r="E9" s="380" t="s">
        <v>134</v>
      </c>
      <c r="F9" s="380" t="s">
        <v>134</v>
      </c>
      <c r="G9" s="233" t="s">
        <v>121</v>
      </c>
      <c r="H9" s="234">
        <v>21.5</v>
      </c>
      <c r="I9" s="234">
        <v>21.5</v>
      </c>
      <c r="J9" s="233">
        <f t="shared" si="2"/>
        <v>0</v>
      </c>
    </row>
    <row r="10" spans="1:10" s="21" customFormat="1" ht="12.95" customHeight="1">
      <c r="A10" s="125" t="s">
        <v>623</v>
      </c>
      <c r="B10" s="234">
        <v>14</v>
      </c>
      <c r="C10" s="234">
        <v>14</v>
      </c>
      <c r="D10" s="233">
        <f t="shared" si="0"/>
        <v>0</v>
      </c>
      <c r="E10" s="380" t="s">
        <v>134</v>
      </c>
      <c r="F10" s="380" t="s">
        <v>134</v>
      </c>
      <c r="G10" s="233" t="s">
        <v>121</v>
      </c>
      <c r="H10" s="380" t="s">
        <v>134</v>
      </c>
      <c r="I10" s="234">
        <v>22.75</v>
      </c>
      <c r="J10" s="233" t="s">
        <v>121</v>
      </c>
    </row>
    <row r="11" spans="1:10" s="20" customFormat="1" ht="12.95" customHeight="1">
      <c r="A11" s="125" t="s">
        <v>550</v>
      </c>
      <c r="B11" s="234">
        <v>16</v>
      </c>
      <c r="C11" s="234">
        <v>16</v>
      </c>
      <c r="D11" s="233">
        <f t="shared" si="0"/>
        <v>0</v>
      </c>
      <c r="E11" s="380" t="s">
        <v>134</v>
      </c>
      <c r="F11" s="380" t="s">
        <v>134</v>
      </c>
      <c r="G11" s="233" t="s">
        <v>121</v>
      </c>
      <c r="H11" s="380" t="s">
        <v>134</v>
      </c>
      <c r="I11" s="234">
        <v>22.33</v>
      </c>
      <c r="J11" s="233" t="s">
        <v>121</v>
      </c>
    </row>
    <row r="12" spans="1:10" s="73" customFormat="1" ht="12.95" customHeight="1">
      <c r="A12" s="140" t="s">
        <v>486</v>
      </c>
      <c r="B12" s="567">
        <f>AVERAGE(B13:B14)</f>
        <v>45</v>
      </c>
      <c r="C12" s="570">
        <f>AVERAGE(C13:C14)</f>
        <v>37.5</v>
      </c>
      <c r="D12" s="503">
        <f>((C12/B12)-    1)*100</f>
        <v>-16.666666666666664</v>
      </c>
      <c r="E12" s="567">
        <f>AVERAGE(E13:E14)</f>
        <v>32</v>
      </c>
      <c r="F12" s="567">
        <f>AVERAGE(F13:F14)</f>
        <v>26.335000000000001</v>
      </c>
      <c r="G12" s="503">
        <f>((F12/E12)-    1)*100</f>
        <v>-17.703124999999996</v>
      </c>
      <c r="H12" s="568">
        <f>AVERAGE(H13:H14)</f>
        <v>30</v>
      </c>
      <c r="I12" s="573">
        <f>AVERAGE(I13:I14)</f>
        <v>31.25</v>
      </c>
      <c r="J12" s="503">
        <f>((I12/H12)-    1)*100</f>
        <v>4.1666666666666741</v>
      </c>
    </row>
    <row r="13" spans="1:10" s="73" customFormat="1" ht="12.95" customHeight="1">
      <c r="A13" s="125" t="s">
        <v>478</v>
      </c>
      <c r="B13" s="380" t="s">
        <v>134</v>
      </c>
      <c r="C13" s="380" t="s">
        <v>134</v>
      </c>
      <c r="D13" s="233" t="s">
        <v>121</v>
      </c>
      <c r="E13" s="380" t="s">
        <v>134</v>
      </c>
      <c r="F13" s="234">
        <v>20.67</v>
      </c>
      <c r="G13" s="233" t="s">
        <v>121</v>
      </c>
      <c r="H13" s="380" t="s">
        <v>134</v>
      </c>
      <c r="I13" s="234">
        <v>22.5</v>
      </c>
      <c r="J13" s="233" t="s">
        <v>121</v>
      </c>
    </row>
    <row r="14" spans="1:10" s="20" customFormat="1" ht="12.95" customHeight="1">
      <c r="A14" s="125" t="s">
        <v>504</v>
      </c>
      <c r="B14" s="234">
        <v>45</v>
      </c>
      <c r="C14" s="234">
        <v>37.5</v>
      </c>
      <c r="D14" s="233">
        <f>((C14/B14)-    1)*100</f>
        <v>-16.666666666666664</v>
      </c>
      <c r="E14" s="234">
        <v>32</v>
      </c>
      <c r="F14" s="234">
        <v>32</v>
      </c>
      <c r="G14" s="233">
        <f>((F14/E14)-    1)*100</f>
        <v>0</v>
      </c>
      <c r="H14" s="234">
        <v>30</v>
      </c>
      <c r="I14" s="234">
        <v>40</v>
      </c>
      <c r="J14" s="233">
        <f>((I14/H14)-    1)*100</f>
        <v>33.333333333333329</v>
      </c>
    </row>
    <row r="15" spans="1:10" s="20" customFormat="1" ht="12.95" customHeight="1">
      <c r="A15" s="142" t="s">
        <v>95</v>
      </c>
      <c r="B15" s="567">
        <f>AVERAGE(B16:B19)</f>
        <v>30.373333333333335</v>
      </c>
      <c r="C15" s="567">
        <f>AVERAGE(C16:C19)</f>
        <v>35.8125</v>
      </c>
      <c r="D15" s="503">
        <f>((C15/B15)-    1)*100</f>
        <v>17.907704126426683</v>
      </c>
      <c r="E15" s="567">
        <f>AVERAGE(E16:E19)</f>
        <v>32.31</v>
      </c>
      <c r="F15" s="567">
        <f>AVERAGE(F16:F19)</f>
        <v>37.96</v>
      </c>
      <c r="G15" s="503">
        <f>((F15/E15)-    1)*100</f>
        <v>17.48684617765397</v>
      </c>
      <c r="H15" s="567">
        <f>AVERAGE(H16:H19)</f>
        <v>31.310000000000002</v>
      </c>
      <c r="I15" s="567">
        <f>AVERAGE(I16:I19)</f>
        <v>33.657499999999999</v>
      </c>
      <c r="J15" s="503">
        <f>((I15/H15)-    1)*100</f>
        <v>7.4976045991695939</v>
      </c>
    </row>
    <row r="16" spans="1:10" s="20" customFormat="1" ht="12.95" customHeight="1">
      <c r="A16" s="125" t="s">
        <v>96</v>
      </c>
      <c r="B16" s="234">
        <v>32</v>
      </c>
      <c r="C16" s="234">
        <v>34</v>
      </c>
      <c r="D16" s="233">
        <f>((C16/B16)-    1)*100</f>
        <v>6.25</v>
      </c>
      <c r="E16" s="380" t="s">
        <v>134</v>
      </c>
      <c r="F16" s="380" t="s">
        <v>134</v>
      </c>
      <c r="G16" s="233" t="s">
        <v>121</v>
      </c>
      <c r="H16" s="380" t="s">
        <v>134</v>
      </c>
      <c r="I16" s="234">
        <v>33.33</v>
      </c>
      <c r="J16" s="233" t="s">
        <v>121</v>
      </c>
    </row>
    <row r="17" spans="1:10" s="20" customFormat="1" ht="12.95" customHeight="1">
      <c r="A17" s="125" t="s">
        <v>99</v>
      </c>
      <c r="B17" s="234">
        <v>31.62</v>
      </c>
      <c r="C17" s="234">
        <v>34.25</v>
      </c>
      <c r="D17" s="233">
        <f>((C17/B17)-    1)*100</f>
        <v>8.3175205566097468</v>
      </c>
      <c r="E17" s="234">
        <v>34.619999999999997</v>
      </c>
      <c r="F17" s="234">
        <v>39.25</v>
      </c>
      <c r="G17" s="233">
        <f>((F17/E17)-    1)*100</f>
        <v>13.373772385904115</v>
      </c>
      <c r="H17" s="234">
        <v>31.62</v>
      </c>
      <c r="I17" s="234">
        <v>31.63</v>
      </c>
      <c r="J17" s="233">
        <f>((I17/H17)-    1)*100</f>
        <v>3.1625553447178767E-2</v>
      </c>
    </row>
    <row r="18" spans="1:10" s="21" customFormat="1" ht="12.95" customHeight="1">
      <c r="A18" s="125" t="s">
        <v>100</v>
      </c>
      <c r="B18" s="380" t="s">
        <v>134</v>
      </c>
      <c r="C18" s="234">
        <v>37.67</v>
      </c>
      <c r="D18" s="233" t="s">
        <v>121</v>
      </c>
      <c r="E18" s="380" t="s">
        <v>134</v>
      </c>
      <c r="F18" s="234">
        <v>36.67</v>
      </c>
      <c r="G18" s="233" t="s">
        <v>121</v>
      </c>
      <c r="H18" s="380" t="s">
        <v>134</v>
      </c>
      <c r="I18" s="234">
        <v>35.67</v>
      </c>
      <c r="J18" s="233" t="s">
        <v>121</v>
      </c>
    </row>
    <row r="19" spans="1:10" s="21" customFormat="1" ht="12.95" customHeight="1">
      <c r="A19" s="125" t="s">
        <v>101</v>
      </c>
      <c r="B19" s="234">
        <v>27.5</v>
      </c>
      <c r="C19" s="234">
        <v>37.33</v>
      </c>
      <c r="D19" s="233">
        <f>((C19/B19)-    1)*100</f>
        <v>35.74545454545455</v>
      </c>
      <c r="E19" s="234">
        <v>30</v>
      </c>
      <c r="F19" s="380" t="s">
        <v>134</v>
      </c>
      <c r="G19" s="233" t="s">
        <v>121</v>
      </c>
      <c r="H19" s="234">
        <v>31</v>
      </c>
      <c r="I19" s="234">
        <v>34</v>
      </c>
      <c r="J19" s="233">
        <f>((I19/H19)-    1)*100</f>
        <v>9.6774193548387011</v>
      </c>
    </row>
    <row r="20" spans="1:10" s="20" customFormat="1" ht="12.95" customHeight="1">
      <c r="A20" s="122" t="s">
        <v>180</v>
      </c>
      <c r="B20" s="567">
        <f>AVERAGE(B21:B27)</f>
        <v>21.535714285714285</v>
      </c>
      <c r="C20" s="567">
        <f>AVERAGE(C21:C27)</f>
        <v>21.488571428571429</v>
      </c>
      <c r="D20" s="503">
        <f t="shared" ref="D20:D41" si="3">((C20/B20)-1)*100</f>
        <v>-0.21890547263681004</v>
      </c>
      <c r="E20" s="567">
        <f>AVERAGE(E21:E27)</f>
        <v>22.521666666666665</v>
      </c>
      <c r="F20" s="567">
        <f>AVERAGE(F21:F27)</f>
        <v>22.521666666666665</v>
      </c>
      <c r="G20" s="503">
        <f t="shared" ref="G20:G26" si="4">((F20/E20)-1)*100</f>
        <v>0</v>
      </c>
      <c r="H20" s="567">
        <f>AVERAGE(H21:H27)</f>
        <v>20.5</v>
      </c>
      <c r="I20" s="567">
        <f>AVERAGE(I21:I27)</f>
        <v>20.580000000000002</v>
      </c>
      <c r="J20" s="503">
        <f t="shared" ref="J20:J27" si="5">((I20/H20)-1)*100</f>
        <v>0.39024390243902474</v>
      </c>
    </row>
    <row r="21" spans="1:10" s="20" customFormat="1" ht="12.95" customHeight="1">
      <c r="A21" s="125" t="s">
        <v>216</v>
      </c>
      <c r="B21" s="234">
        <v>20</v>
      </c>
      <c r="C21" s="234">
        <v>20</v>
      </c>
      <c r="D21" s="233">
        <f t="shared" si="3"/>
        <v>0</v>
      </c>
      <c r="E21" s="234">
        <v>18</v>
      </c>
      <c r="F21" s="234">
        <v>18</v>
      </c>
      <c r="G21" s="233">
        <f t="shared" si="4"/>
        <v>0</v>
      </c>
      <c r="H21" s="234">
        <v>17</v>
      </c>
      <c r="I21" s="234">
        <v>17</v>
      </c>
      <c r="J21" s="233">
        <f t="shared" si="5"/>
        <v>0</v>
      </c>
    </row>
    <row r="22" spans="1:10" s="20" customFormat="1" ht="12.95" customHeight="1">
      <c r="A22" s="125" t="s">
        <v>207</v>
      </c>
      <c r="B22" s="234">
        <v>20</v>
      </c>
      <c r="C22" s="234">
        <v>20</v>
      </c>
      <c r="D22" s="233">
        <f t="shared" si="3"/>
        <v>0</v>
      </c>
      <c r="E22" s="234">
        <v>26</v>
      </c>
      <c r="F22" s="234">
        <v>26</v>
      </c>
      <c r="G22" s="233">
        <f t="shared" si="4"/>
        <v>0</v>
      </c>
      <c r="H22" s="380" t="s">
        <v>134</v>
      </c>
      <c r="I22" s="380" t="s">
        <v>134</v>
      </c>
      <c r="J22" s="233" t="s">
        <v>121</v>
      </c>
    </row>
    <row r="23" spans="1:10" s="20" customFormat="1" ht="12.95" customHeight="1">
      <c r="A23" s="125" t="s">
        <v>217</v>
      </c>
      <c r="B23" s="234">
        <v>25</v>
      </c>
      <c r="C23" s="234">
        <v>25</v>
      </c>
      <c r="D23" s="233">
        <f t="shared" si="3"/>
        <v>0</v>
      </c>
      <c r="E23" s="234">
        <v>19</v>
      </c>
      <c r="F23" s="234">
        <v>19</v>
      </c>
      <c r="G23" s="233">
        <f t="shared" si="4"/>
        <v>0</v>
      </c>
      <c r="H23" s="380" t="s">
        <v>134</v>
      </c>
      <c r="I23" s="380" t="s">
        <v>134</v>
      </c>
      <c r="J23" s="233" t="s">
        <v>121</v>
      </c>
    </row>
    <row r="24" spans="1:10" s="20" customFormat="1" ht="12.95" customHeight="1">
      <c r="A24" s="125" t="s">
        <v>181</v>
      </c>
      <c r="B24" s="234">
        <v>24.25</v>
      </c>
      <c r="C24" s="234">
        <v>23.92</v>
      </c>
      <c r="D24" s="233">
        <f t="shared" si="3"/>
        <v>-1.3608247422680297</v>
      </c>
      <c r="E24" s="234">
        <v>25.13</v>
      </c>
      <c r="F24" s="234">
        <v>25.13</v>
      </c>
      <c r="G24" s="233">
        <f t="shared" si="4"/>
        <v>0</v>
      </c>
      <c r="H24" s="234">
        <v>25</v>
      </c>
      <c r="I24" s="234">
        <v>25.4</v>
      </c>
      <c r="J24" s="233">
        <f t="shared" si="5"/>
        <v>1.6000000000000014</v>
      </c>
    </row>
    <row r="25" spans="1:10" s="20" customFormat="1" ht="12.95" customHeight="1">
      <c r="A25" s="125" t="s">
        <v>210</v>
      </c>
      <c r="B25" s="234">
        <v>20</v>
      </c>
      <c r="C25" s="234">
        <v>20</v>
      </c>
      <c r="D25" s="233">
        <f t="shared" si="3"/>
        <v>0</v>
      </c>
      <c r="E25" s="234">
        <v>25</v>
      </c>
      <c r="F25" s="234">
        <v>25</v>
      </c>
      <c r="G25" s="233">
        <f t="shared" si="4"/>
        <v>0</v>
      </c>
      <c r="H25" s="234">
        <v>20</v>
      </c>
      <c r="I25" s="234">
        <v>20</v>
      </c>
      <c r="J25" s="233">
        <f t="shared" si="5"/>
        <v>0</v>
      </c>
    </row>
    <row r="26" spans="1:10" s="21" customFormat="1" ht="12.95" customHeight="1">
      <c r="A26" s="125" t="s">
        <v>213</v>
      </c>
      <c r="B26" s="234">
        <v>21.5</v>
      </c>
      <c r="C26" s="234">
        <v>21.5</v>
      </c>
      <c r="D26" s="233">
        <f t="shared" si="3"/>
        <v>0</v>
      </c>
      <c r="E26" s="234">
        <v>22</v>
      </c>
      <c r="F26" s="234">
        <v>22</v>
      </c>
      <c r="G26" s="233">
        <f t="shared" si="4"/>
        <v>0</v>
      </c>
      <c r="H26" s="234">
        <v>24</v>
      </c>
      <c r="I26" s="234">
        <v>24</v>
      </c>
      <c r="J26" s="233">
        <f t="shared" si="5"/>
        <v>0</v>
      </c>
    </row>
    <row r="27" spans="1:10" s="21" customFormat="1" ht="12.95" customHeight="1">
      <c r="A27" s="125" t="s">
        <v>214</v>
      </c>
      <c r="B27" s="234">
        <v>20</v>
      </c>
      <c r="C27" s="234">
        <v>20</v>
      </c>
      <c r="D27" s="233">
        <f t="shared" si="3"/>
        <v>0</v>
      </c>
      <c r="E27" s="380" t="s">
        <v>134</v>
      </c>
      <c r="F27" s="380" t="s">
        <v>134</v>
      </c>
      <c r="G27" s="233" t="s">
        <v>121</v>
      </c>
      <c r="H27" s="234">
        <v>16.5</v>
      </c>
      <c r="I27" s="234">
        <v>16.5</v>
      </c>
      <c r="J27" s="233">
        <f t="shared" si="5"/>
        <v>0</v>
      </c>
    </row>
    <row r="28" spans="1:10" s="21" customFormat="1" ht="12.95" customHeight="1">
      <c r="A28" s="122" t="s">
        <v>507</v>
      </c>
      <c r="B28" s="567">
        <f>AVERAGE(B29:B32)</f>
        <v>35.144999999999996</v>
      </c>
      <c r="C28" s="567">
        <v>35.144999999999996</v>
      </c>
      <c r="D28" s="503">
        <f>((C28/B28)-    1)*100</f>
        <v>0</v>
      </c>
      <c r="E28" s="567">
        <f>AVERAGE(E30:E32)</f>
        <v>30.875</v>
      </c>
      <c r="F28" s="567">
        <f>AVERAGE(F30:F32)</f>
        <v>30.875</v>
      </c>
      <c r="G28" s="503">
        <f>((F28/E28)-    1)*100</f>
        <v>0</v>
      </c>
      <c r="H28" s="567">
        <f t="shared" ref="H28:I28" si="6">AVERAGE(H29:H32)</f>
        <v>33.25</v>
      </c>
      <c r="I28" s="567">
        <f t="shared" si="6"/>
        <v>35.4375</v>
      </c>
      <c r="J28" s="503">
        <f t="shared" ref="J28:J32" si="7">((I28/H28)-    1)*100</f>
        <v>6.578947368421062</v>
      </c>
    </row>
    <row r="29" spans="1:10" s="21" customFormat="1" ht="12.95" customHeight="1">
      <c r="A29" s="125" t="s">
        <v>508</v>
      </c>
      <c r="B29" s="234">
        <v>37.33</v>
      </c>
      <c r="C29" s="234">
        <v>37.33</v>
      </c>
      <c r="D29" s="233">
        <f t="shared" ref="D29:D32" si="8">((C29-    B29)/B29)*100</f>
        <v>0</v>
      </c>
      <c r="E29" s="380" t="s">
        <v>134</v>
      </c>
      <c r="F29" s="380" t="s">
        <v>134</v>
      </c>
      <c r="G29" s="233" t="s">
        <v>121</v>
      </c>
      <c r="H29" s="234">
        <v>35</v>
      </c>
      <c r="I29" s="234">
        <v>34</v>
      </c>
      <c r="J29" s="233">
        <f t="shared" si="7"/>
        <v>-2.8571428571428581</v>
      </c>
    </row>
    <row r="30" spans="1:10" s="21" customFormat="1" ht="12.95" customHeight="1">
      <c r="A30" s="125" t="s">
        <v>510</v>
      </c>
      <c r="B30" s="234">
        <v>39.5</v>
      </c>
      <c r="C30" s="234">
        <v>35</v>
      </c>
      <c r="D30" s="233">
        <f t="shared" si="8"/>
        <v>-11.39240506329114</v>
      </c>
      <c r="E30" s="380" t="s">
        <v>134</v>
      </c>
      <c r="F30" s="380" t="s">
        <v>134</v>
      </c>
      <c r="G30" s="233" t="s">
        <v>121</v>
      </c>
      <c r="H30" s="234">
        <v>34</v>
      </c>
      <c r="I30" s="234">
        <v>45</v>
      </c>
      <c r="J30" s="233">
        <f t="shared" si="7"/>
        <v>32.352941176470587</v>
      </c>
    </row>
    <row r="31" spans="1:10" s="21" customFormat="1" ht="12.95" customHeight="1">
      <c r="A31" s="125" t="s">
        <v>511</v>
      </c>
      <c r="B31" s="234">
        <v>32.25</v>
      </c>
      <c r="C31" s="234">
        <v>31</v>
      </c>
      <c r="D31" s="233">
        <f t="shared" si="8"/>
        <v>-3.8759689922480618</v>
      </c>
      <c r="E31" s="234">
        <v>31.75</v>
      </c>
      <c r="F31" s="234">
        <v>31.75</v>
      </c>
      <c r="G31" s="233">
        <f>((F31/E31)-    1)*100</f>
        <v>0</v>
      </c>
      <c r="H31" s="234">
        <v>33</v>
      </c>
      <c r="I31" s="234">
        <v>31.75</v>
      </c>
      <c r="J31" s="233">
        <f t="shared" si="7"/>
        <v>-3.7878787878787845</v>
      </c>
    </row>
    <row r="32" spans="1:10" s="21" customFormat="1" ht="12.95" customHeight="1">
      <c r="A32" s="125" t="s">
        <v>512</v>
      </c>
      <c r="B32" s="234">
        <v>31.5</v>
      </c>
      <c r="C32" s="234">
        <v>31.5</v>
      </c>
      <c r="D32" s="233">
        <f t="shared" si="8"/>
        <v>0</v>
      </c>
      <c r="E32" s="234">
        <v>30</v>
      </c>
      <c r="F32" s="234">
        <v>30</v>
      </c>
      <c r="G32" s="233">
        <f>((F32/E32)-    1)*100</f>
        <v>0</v>
      </c>
      <c r="H32" s="234">
        <v>31</v>
      </c>
      <c r="I32" s="234">
        <v>31</v>
      </c>
      <c r="J32" s="233">
        <f t="shared" si="7"/>
        <v>0</v>
      </c>
    </row>
    <row r="33" spans="1:11" s="21" customFormat="1" ht="12.95" customHeight="1">
      <c r="A33" s="142" t="s">
        <v>331</v>
      </c>
      <c r="B33" s="556">
        <f>AVERAGE(B34:B37)</f>
        <v>26.5</v>
      </c>
      <c r="C33" s="556">
        <v>26.5</v>
      </c>
      <c r="D33" s="503">
        <f>((C33/B33)-    1)*100</f>
        <v>0</v>
      </c>
      <c r="E33" s="556">
        <f t="shared" ref="E33:F33" si="9">AVERAGE(E34:E37)</f>
        <v>28</v>
      </c>
      <c r="F33" s="556">
        <f t="shared" si="9"/>
        <v>27.333333333333332</v>
      </c>
      <c r="G33" s="503">
        <f>((F33/E33)-    1)*100</f>
        <v>-2.3809523809523836</v>
      </c>
      <c r="H33" s="556">
        <f t="shared" ref="H33:I33" si="10">AVERAGE(H34:H37)</f>
        <v>30.39</v>
      </c>
      <c r="I33" s="556">
        <f t="shared" si="10"/>
        <v>30</v>
      </c>
      <c r="J33" s="503">
        <f>((I33/H33)-    1)*100</f>
        <v>-1.2833168805528206</v>
      </c>
    </row>
    <row r="34" spans="1:11" s="20" customFormat="1" ht="12.95" customHeight="1">
      <c r="A34" s="147" t="s">
        <v>343</v>
      </c>
      <c r="B34" s="234">
        <v>25</v>
      </c>
      <c r="C34" s="560">
        <v>35</v>
      </c>
      <c r="D34" s="233">
        <f>((C34-    B34)/B34)*100</f>
        <v>40</v>
      </c>
      <c r="E34" s="380" t="s">
        <v>134</v>
      </c>
      <c r="F34" s="380" t="s">
        <v>134</v>
      </c>
      <c r="G34" s="233" t="s">
        <v>121</v>
      </c>
      <c r="H34" s="380" t="s">
        <v>134</v>
      </c>
      <c r="I34" s="560">
        <v>25</v>
      </c>
      <c r="J34" s="233" t="s">
        <v>121</v>
      </c>
    </row>
    <row r="35" spans="1:11" s="20" customFormat="1" ht="12.95" customHeight="1">
      <c r="A35" s="147" t="s">
        <v>340</v>
      </c>
      <c r="B35" s="234">
        <v>28</v>
      </c>
      <c r="C35" s="560">
        <v>28</v>
      </c>
      <c r="D35" s="233">
        <f>((C35-    B35)/B35)*100</f>
        <v>0</v>
      </c>
      <c r="E35" s="560">
        <v>27</v>
      </c>
      <c r="F35" s="560">
        <v>25</v>
      </c>
      <c r="G35" s="233">
        <f>((F35-    E35)/E35)*100</f>
        <v>-7.4074074074074066</v>
      </c>
      <c r="H35" s="560">
        <v>28</v>
      </c>
      <c r="I35" s="560">
        <v>28</v>
      </c>
      <c r="J35" s="233">
        <f>((I35-    H35)/H35)*100</f>
        <v>0</v>
      </c>
    </row>
    <row r="36" spans="1:11" s="21" customFormat="1" ht="12.95" customHeight="1">
      <c r="A36" s="147" t="s">
        <v>339</v>
      </c>
      <c r="B36" s="380" t="s">
        <v>134</v>
      </c>
      <c r="C36" s="143" t="s">
        <v>134</v>
      </c>
      <c r="D36" s="233" t="s">
        <v>121</v>
      </c>
      <c r="E36" s="569">
        <v>29</v>
      </c>
      <c r="F36" s="569">
        <v>30</v>
      </c>
      <c r="G36" s="233">
        <f>((F36-    E36)/E36)*100</f>
        <v>3.4482758620689653</v>
      </c>
      <c r="H36" s="569">
        <v>30.67</v>
      </c>
      <c r="I36" s="569">
        <v>37</v>
      </c>
      <c r="J36" s="233">
        <f>((I36-    H36)/H36)*100</f>
        <v>20.639060971633512</v>
      </c>
    </row>
    <row r="37" spans="1:11" s="21" customFormat="1" ht="12.95" customHeight="1">
      <c r="A37" s="147" t="s">
        <v>341</v>
      </c>
      <c r="B37" s="380" t="s">
        <v>134</v>
      </c>
      <c r="C37" s="380" t="s">
        <v>134</v>
      </c>
      <c r="D37" s="233" t="s">
        <v>121</v>
      </c>
      <c r="E37" s="380" t="s">
        <v>134</v>
      </c>
      <c r="F37" s="569">
        <v>27</v>
      </c>
      <c r="G37" s="233" t="s">
        <v>121</v>
      </c>
      <c r="H37" s="569">
        <v>32.5</v>
      </c>
      <c r="I37" s="569">
        <v>30</v>
      </c>
      <c r="J37" s="233">
        <f>((I37-    H37)/H37)*100</f>
        <v>-7.6923076923076925</v>
      </c>
    </row>
    <row r="38" spans="1:11" s="21" customFormat="1" ht="12.95" customHeight="1">
      <c r="A38" s="142" t="s">
        <v>67</v>
      </c>
      <c r="B38" s="522">
        <f>AVERAGE(B39:B41)</f>
        <v>28.916666666666668</v>
      </c>
      <c r="C38" s="567">
        <f>AVERAGE(C39:C41)</f>
        <v>25.583333333333332</v>
      </c>
      <c r="D38" s="503">
        <f t="shared" si="3"/>
        <v>-11.527377521613836</v>
      </c>
      <c r="E38" s="535" t="s">
        <v>657</v>
      </c>
      <c r="F38" s="535" t="s">
        <v>657</v>
      </c>
      <c r="G38" s="503" t="s">
        <v>121</v>
      </c>
      <c r="H38" s="567">
        <f>AVERAGE(H39:H41)</f>
        <v>35</v>
      </c>
      <c r="I38" s="535" t="s">
        <v>657</v>
      </c>
      <c r="J38" s="503" t="s">
        <v>121</v>
      </c>
    </row>
    <row r="39" spans="1:11" s="21" customFormat="1" ht="12.95" customHeight="1">
      <c r="A39" s="125" t="s">
        <v>68</v>
      </c>
      <c r="B39" s="523">
        <v>30</v>
      </c>
      <c r="C39" s="234">
        <v>25</v>
      </c>
      <c r="D39" s="233">
        <f t="shared" si="3"/>
        <v>-16.666666666666664</v>
      </c>
      <c r="E39" s="380" t="s">
        <v>134</v>
      </c>
      <c r="F39" s="380" t="s">
        <v>134</v>
      </c>
      <c r="G39" s="233" t="s">
        <v>121</v>
      </c>
      <c r="H39" s="234">
        <v>35</v>
      </c>
      <c r="I39" s="380" t="s">
        <v>134</v>
      </c>
      <c r="J39" s="233" t="s">
        <v>121</v>
      </c>
    </row>
    <row r="40" spans="1:11" s="21" customFormat="1" ht="12.95" customHeight="1">
      <c r="A40" s="125" t="s">
        <v>69</v>
      </c>
      <c r="B40" s="234">
        <v>26.75</v>
      </c>
      <c r="C40" s="234">
        <v>26.75</v>
      </c>
      <c r="D40" s="233">
        <f t="shared" si="3"/>
        <v>0</v>
      </c>
      <c r="E40" s="380" t="s">
        <v>134</v>
      </c>
      <c r="F40" s="380" t="s">
        <v>134</v>
      </c>
      <c r="G40" s="233" t="s">
        <v>121</v>
      </c>
      <c r="H40" s="380" t="s">
        <v>134</v>
      </c>
      <c r="I40" s="380" t="s">
        <v>134</v>
      </c>
      <c r="J40" s="233" t="s">
        <v>121</v>
      </c>
    </row>
    <row r="41" spans="1:11" s="21" customFormat="1" ht="12.95" customHeight="1">
      <c r="A41" s="125" t="s">
        <v>129</v>
      </c>
      <c r="B41" s="234">
        <v>30</v>
      </c>
      <c r="C41" s="234">
        <v>25</v>
      </c>
      <c r="D41" s="233">
        <f t="shared" si="3"/>
        <v>-16.666666666666664</v>
      </c>
      <c r="E41" s="380" t="s">
        <v>134</v>
      </c>
      <c r="F41" s="380" t="s">
        <v>134</v>
      </c>
      <c r="G41" s="233" t="s">
        <v>121</v>
      </c>
      <c r="H41" s="380" t="s">
        <v>134</v>
      </c>
      <c r="I41" s="380" t="s">
        <v>134</v>
      </c>
      <c r="J41" s="233" t="s">
        <v>121</v>
      </c>
    </row>
    <row r="42" spans="1:11" s="21" customFormat="1" ht="12.95" customHeight="1">
      <c r="A42" s="142" t="s">
        <v>206</v>
      </c>
      <c r="B42" s="567">
        <f>AVERAGE(B43:B45)</f>
        <v>32.333333333333336</v>
      </c>
      <c r="C42" s="567">
        <f>AVERAGE(C43:C45)</f>
        <v>33.5</v>
      </c>
      <c r="D42" s="503">
        <f>((C42/B42)-    1)*100</f>
        <v>3.6082474226803996</v>
      </c>
      <c r="E42" s="571">
        <f t="shared" ref="E42:F42" si="11">AVERAGE(E43:E45)</f>
        <v>28.833333333333332</v>
      </c>
      <c r="F42" s="571">
        <f t="shared" si="11"/>
        <v>30.666666666666668</v>
      </c>
      <c r="G42" s="503">
        <f>((F42/E42)-    1)*100</f>
        <v>6.3583815028901869</v>
      </c>
      <c r="H42" s="571">
        <f t="shared" ref="H42:I42" si="12">AVERAGE(H43:H45)</f>
        <v>28.5</v>
      </c>
      <c r="I42" s="571">
        <f t="shared" si="12"/>
        <v>28.5</v>
      </c>
      <c r="J42" s="503">
        <f>((I42/H42)-    1)*100</f>
        <v>0</v>
      </c>
      <c r="K42" s="20"/>
    </row>
    <row r="43" spans="1:11" s="20" customFormat="1" ht="12.95" customHeight="1">
      <c r="A43" s="125" t="s">
        <v>198</v>
      </c>
      <c r="B43" s="234">
        <v>21</v>
      </c>
      <c r="C43" s="234">
        <v>24.5</v>
      </c>
      <c r="D43" s="233">
        <f t="shared" ref="D43:D45" si="13">((C43/B43)-    1)*100</f>
        <v>16.666666666666675</v>
      </c>
      <c r="E43" s="234">
        <v>20</v>
      </c>
      <c r="F43" s="234">
        <v>25.5</v>
      </c>
      <c r="G43" s="233">
        <f t="shared" ref="G43:G45" si="14">((F43/E43)-    1)*100</f>
        <v>27.499999999999993</v>
      </c>
      <c r="H43" s="380" t="s">
        <v>134</v>
      </c>
      <c r="I43" s="380" t="s">
        <v>134</v>
      </c>
      <c r="J43" s="233" t="s">
        <v>121</v>
      </c>
    </row>
    <row r="44" spans="1:11" s="21" customFormat="1" ht="12.95" customHeight="1">
      <c r="A44" s="125" t="s">
        <v>197</v>
      </c>
      <c r="B44" s="234">
        <v>50</v>
      </c>
      <c r="C44" s="234">
        <v>50</v>
      </c>
      <c r="D44" s="233">
        <f t="shared" si="13"/>
        <v>0</v>
      </c>
      <c r="E44" s="234">
        <v>40</v>
      </c>
      <c r="F44" s="234">
        <v>40</v>
      </c>
      <c r="G44" s="233">
        <f t="shared" si="14"/>
        <v>0</v>
      </c>
      <c r="H44" s="380" t="s">
        <v>134</v>
      </c>
      <c r="I44" s="380" t="s">
        <v>134</v>
      </c>
      <c r="J44" s="233" t="s">
        <v>121</v>
      </c>
    </row>
    <row r="45" spans="1:11" s="20" customFormat="1" ht="12.95" customHeight="1">
      <c r="A45" s="125" t="s">
        <v>218</v>
      </c>
      <c r="B45" s="234">
        <v>26</v>
      </c>
      <c r="C45" s="234">
        <v>26</v>
      </c>
      <c r="D45" s="233">
        <f t="shared" si="13"/>
        <v>0</v>
      </c>
      <c r="E45" s="234">
        <v>26.5</v>
      </c>
      <c r="F45" s="234">
        <v>26.5</v>
      </c>
      <c r="G45" s="233">
        <f t="shared" si="14"/>
        <v>0</v>
      </c>
      <c r="H45" s="234">
        <v>28.5</v>
      </c>
      <c r="I45" s="572">
        <v>28.5</v>
      </c>
      <c r="J45" s="233">
        <f t="shared" ref="J45" si="15">((I45/H45)-    1)*100</f>
        <v>0</v>
      </c>
    </row>
    <row r="46" spans="1:11" s="21" customFormat="1" ht="12.95" customHeight="1">
      <c r="A46" s="142" t="s">
        <v>62</v>
      </c>
      <c r="B46" s="567" t="s">
        <v>656</v>
      </c>
      <c r="C46" s="567">
        <f>AVERAGE(C47:C47)</f>
        <v>30</v>
      </c>
      <c r="D46" s="503" t="s">
        <v>121</v>
      </c>
      <c r="E46" s="535" t="s">
        <v>657</v>
      </c>
      <c r="F46" s="535">
        <f>AVERAGE(F47:F47)</f>
        <v>25</v>
      </c>
      <c r="G46" s="503" t="s">
        <v>121</v>
      </c>
      <c r="H46" s="535" t="s">
        <v>657</v>
      </c>
      <c r="I46" s="571">
        <f>AVERAGE(I47:I47)</f>
        <v>28</v>
      </c>
      <c r="J46" s="503" t="s">
        <v>121</v>
      </c>
    </row>
    <row r="47" spans="1:11" s="21" customFormat="1" ht="12.95" customHeight="1">
      <c r="A47" s="125" t="s">
        <v>48</v>
      </c>
      <c r="B47" s="380" t="s">
        <v>134</v>
      </c>
      <c r="C47" s="234">
        <v>30</v>
      </c>
      <c r="D47" s="233" t="s">
        <v>121</v>
      </c>
      <c r="E47" s="380" t="s">
        <v>134</v>
      </c>
      <c r="F47" s="572">
        <v>25</v>
      </c>
      <c r="G47" s="233" t="s">
        <v>121</v>
      </c>
      <c r="H47" s="380" t="s">
        <v>134</v>
      </c>
      <c r="I47" s="572">
        <v>28</v>
      </c>
      <c r="J47" s="233" t="s">
        <v>121</v>
      </c>
    </row>
    <row r="48" spans="1:11" s="21" customFormat="1" ht="9" customHeight="1">
      <c r="A48" s="373" t="s">
        <v>53</v>
      </c>
      <c r="B48" s="381"/>
      <c r="C48" s="382"/>
      <c r="D48" s="383"/>
      <c r="E48" s="382"/>
      <c r="F48" s="382"/>
      <c r="G48" s="383"/>
      <c r="H48" s="382"/>
      <c r="I48" s="382"/>
      <c r="J48" s="383"/>
    </row>
    <row r="49" spans="1:10" s="21" customFormat="1" ht="9" customHeight="1">
      <c r="A49" s="61" t="s">
        <v>557</v>
      </c>
      <c r="B49" s="144"/>
      <c r="C49" s="145"/>
      <c r="D49" s="146"/>
      <c r="E49" s="145"/>
      <c r="F49" s="145"/>
      <c r="G49" s="146"/>
      <c r="H49" s="145"/>
      <c r="I49" s="145"/>
      <c r="J49" s="146"/>
    </row>
    <row r="50" spans="1:10" s="21" customFormat="1" ht="11.1" customHeight="1"/>
    <row r="51" spans="1:10" s="20" customFormat="1" ht="11.1" customHeight="1"/>
    <row r="52" spans="1:10" s="21" customFormat="1" ht="11.1" customHeight="1"/>
    <row r="53" spans="1:10" s="21" customFormat="1" ht="11.1" customHeight="1"/>
    <row r="54" spans="1:10" s="21" customFormat="1" ht="11.1" customHeight="1"/>
    <row r="55" spans="1:10" s="21" customFormat="1" ht="11.1" customHeight="1"/>
    <row r="56" spans="1:10" s="21" customFormat="1" ht="11.1" customHeight="1"/>
    <row r="57" spans="1:10" s="20" customFormat="1" ht="11.1" customHeight="1"/>
    <row r="58" spans="1:10" s="20" customFormat="1" ht="11.1" customHeight="1"/>
    <row r="59" spans="1:10" s="21" customFormat="1" ht="11.1" customHeight="1"/>
    <row r="60" spans="1:10" s="21" customFormat="1" ht="11.1" customHeight="1"/>
    <row r="61" spans="1:10" s="21" customFormat="1" ht="11.1" customHeight="1"/>
    <row r="62" spans="1:10" s="21" customFormat="1" ht="11.1" customHeight="1"/>
    <row r="63" spans="1:10" s="21" customFormat="1" ht="11.1" customHeight="1"/>
    <row r="64" spans="1:10" s="21" customFormat="1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  <row r="80" ht="11.1" customHeight="1"/>
    <row r="81" ht="11.1" customHeight="1"/>
  </sheetData>
  <mergeCells count="4">
    <mergeCell ref="A4:A5"/>
    <mergeCell ref="B4:D4"/>
    <mergeCell ref="E4:G4"/>
    <mergeCell ref="H4:J4"/>
  </mergeCells>
  <phoneticPr fontId="19" type="noConversion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N66"/>
  <sheetViews>
    <sheetView showGridLines="0" zoomScaleNormal="100" workbookViewId="0">
      <selection activeCell="N21" sqref="N21"/>
    </sheetView>
  </sheetViews>
  <sheetFormatPr baseColWidth="10" defaultColWidth="11.42578125" defaultRowHeight="12.75"/>
  <cols>
    <col min="1" max="1" width="15" style="17" customWidth="1"/>
    <col min="2" max="3" width="5.85546875" style="17" customWidth="1"/>
    <col min="4" max="4" width="4.85546875" style="17" customWidth="1"/>
    <col min="5" max="6" width="5.85546875" style="17" customWidth="1"/>
    <col min="7" max="7" width="4.85546875" style="17" customWidth="1"/>
    <col min="8" max="9" width="5.85546875" style="17" customWidth="1"/>
    <col min="10" max="10" width="4.85546875" style="17" customWidth="1"/>
    <col min="11" max="12" width="5.85546875" style="17" customWidth="1"/>
    <col min="13" max="13" width="4.85546875" style="17" customWidth="1"/>
    <col min="14" max="16384" width="11.42578125" style="17"/>
  </cols>
  <sheetData>
    <row r="1" spans="1:14" s="19" customFormat="1" ht="24.95" customHeight="1">
      <c r="A1" s="132" t="s">
        <v>658</v>
      </c>
      <c r="B1" s="117"/>
      <c r="C1" s="117"/>
      <c r="D1" s="118"/>
      <c r="E1" s="117"/>
      <c r="F1" s="117"/>
      <c r="G1" s="118"/>
      <c r="H1" s="117"/>
      <c r="I1" s="117"/>
      <c r="J1" s="118"/>
      <c r="K1" s="117"/>
      <c r="L1" s="117"/>
      <c r="M1" s="118"/>
    </row>
    <row r="2" spans="1:14" s="19" customFormat="1" ht="12" customHeight="1">
      <c r="A2" s="116" t="s">
        <v>624</v>
      </c>
      <c r="B2" s="117"/>
      <c r="C2" s="117"/>
      <c r="D2" s="118"/>
      <c r="E2" s="117"/>
      <c r="F2" s="117"/>
      <c r="G2" s="118"/>
      <c r="H2" s="117"/>
      <c r="I2" s="117"/>
      <c r="J2" s="118"/>
      <c r="K2" s="117"/>
      <c r="L2" s="117"/>
      <c r="M2" s="118"/>
    </row>
    <row r="3" spans="1:14" s="19" customFormat="1" ht="12" customHeight="1">
      <c r="A3" s="116" t="s">
        <v>174</v>
      </c>
      <c r="B3" s="117"/>
      <c r="C3" s="117"/>
      <c r="D3" s="118"/>
      <c r="E3" s="117"/>
      <c r="F3" s="117"/>
      <c r="G3" s="118"/>
      <c r="H3" s="117"/>
      <c r="I3" s="117"/>
      <c r="J3" s="118"/>
      <c r="K3" s="117"/>
      <c r="L3" s="117"/>
      <c r="M3" s="118"/>
    </row>
    <row r="4" spans="1:14" s="21" customFormat="1" ht="3.95" customHeight="1">
      <c r="A4" s="116"/>
      <c r="B4" s="137"/>
      <c r="C4" s="137"/>
      <c r="D4" s="141"/>
      <c r="E4" s="137"/>
      <c r="F4" s="137"/>
      <c r="G4" s="141"/>
      <c r="H4" s="137"/>
      <c r="I4" s="137"/>
      <c r="J4" s="141"/>
      <c r="K4" s="137"/>
      <c r="L4" s="137"/>
      <c r="M4" s="141"/>
    </row>
    <row r="5" spans="1:14" s="21" customFormat="1" ht="15" customHeight="1">
      <c r="A5" s="632" t="s">
        <v>112</v>
      </c>
      <c r="B5" s="644" t="s">
        <v>114</v>
      </c>
      <c r="C5" s="645"/>
      <c r="D5" s="646"/>
      <c r="E5" s="644" t="s">
        <v>113</v>
      </c>
      <c r="F5" s="645"/>
      <c r="G5" s="646"/>
      <c r="H5" s="644" t="s">
        <v>493</v>
      </c>
      <c r="I5" s="645"/>
      <c r="J5" s="646"/>
      <c r="K5" s="644" t="s">
        <v>88</v>
      </c>
      <c r="L5" s="645"/>
      <c r="M5" s="646"/>
    </row>
    <row r="6" spans="1:14" s="21" customFormat="1" ht="15" customHeight="1">
      <c r="A6" s="643"/>
      <c r="B6" s="372">
        <v>2019</v>
      </c>
      <c r="C6" s="372">
        <v>2020</v>
      </c>
      <c r="D6" s="372" t="s">
        <v>125</v>
      </c>
      <c r="E6" s="372">
        <v>2019</v>
      </c>
      <c r="F6" s="372">
        <v>2020</v>
      </c>
      <c r="G6" s="372" t="s">
        <v>125</v>
      </c>
      <c r="H6" s="372">
        <v>2019</v>
      </c>
      <c r="I6" s="372">
        <v>2020</v>
      </c>
      <c r="J6" s="372" t="s">
        <v>125</v>
      </c>
      <c r="K6" s="372">
        <v>2019</v>
      </c>
      <c r="L6" s="372">
        <v>2020</v>
      </c>
      <c r="M6" s="372" t="s">
        <v>125</v>
      </c>
    </row>
    <row r="7" spans="1:14" s="21" customFormat="1" ht="6" customHeight="1">
      <c r="A7" s="138"/>
      <c r="B7" s="358"/>
      <c r="C7" s="358"/>
      <c r="D7" s="139"/>
      <c r="E7" s="358"/>
      <c r="F7" s="358"/>
      <c r="G7" s="139"/>
      <c r="H7" s="358"/>
      <c r="I7" s="358"/>
      <c r="J7" s="139"/>
      <c r="K7" s="358"/>
      <c r="L7" s="358"/>
      <c r="M7" s="139"/>
    </row>
    <row r="8" spans="1:14" s="21" customFormat="1" ht="10.7" customHeight="1">
      <c r="A8" s="142" t="s">
        <v>543</v>
      </c>
      <c r="B8" s="556">
        <f>AVERAGE(B9:B14)</f>
        <v>14.969999999999999</v>
      </c>
      <c r="C8" s="556">
        <f>AVERAGE(C9:C14)</f>
        <v>14.969999999999999</v>
      </c>
      <c r="D8" s="503">
        <f>((C8/B8)-1)*100</f>
        <v>0</v>
      </c>
      <c r="E8" s="556">
        <f t="shared" ref="E8:F8" si="0">AVERAGE(E9:E14)</f>
        <v>12.898</v>
      </c>
      <c r="F8" s="556">
        <f t="shared" si="0"/>
        <v>12.898</v>
      </c>
      <c r="G8" s="503">
        <f>((F8/E8)-1)*100</f>
        <v>0</v>
      </c>
      <c r="H8" s="556">
        <f t="shared" ref="H8:I8" si="1">AVERAGE(H9:H14)</f>
        <v>29.125</v>
      </c>
      <c r="I8" s="556">
        <f t="shared" si="1"/>
        <v>29.125</v>
      </c>
      <c r="J8" s="503">
        <f>((I8/H8)-1)*100</f>
        <v>0</v>
      </c>
      <c r="K8" s="556">
        <f t="shared" ref="K8:L8" si="2">AVERAGE(K9:K14)</f>
        <v>15.083333333333334</v>
      </c>
      <c r="L8" s="556">
        <f t="shared" si="2"/>
        <v>15.253333333333332</v>
      </c>
      <c r="M8" s="503">
        <f>((L8/K8)-1)*100</f>
        <v>1.1270718232044175</v>
      </c>
    </row>
    <row r="9" spans="1:14" s="21" customFormat="1" ht="10.7" customHeight="1">
      <c r="A9" s="125" t="s">
        <v>544</v>
      </c>
      <c r="B9" s="560">
        <v>13.5</v>
      </c>
      <c r="C9" s="560">
        <v>13.5</v>
      </c>
      <c r="D9" s="233">
        <f t="shared" ref="D9:D14" si="3">((C9/B9)-1)*100</f>
        <v>0</v>
      </c>
      <c r="E9" s="560">
        <v>12</v>
      </c>
      <c r="F9" s="560">
        <v>12</v>
      </c>
      <c r="G9" s="233">
        <f t="shared" ref="G9:G14" si="4">((F9/E9)-1)*100</f>
        <v>0</v>
      </c>
      <c r="H9" s="223" t="s">
        <v>134</v>
      </c>
      <c r="I9" s="223" t="s">
        <v>134</v>
      </c>
      <c r="J9" s="233" t="s">
        <v>121</v>
      </c>
      <c r="K9" s="560">
        <v>15.1</v>
      </c>
      <c r="L9" s="560">
        <v>15.1</v>
      </c>
      <c r="M9" s="233">
        <f t="shared" ref="M9:M14" si="5">((L9/K9)-1)*100</f>
        <v>0</v>
      </c>
    </row>
    <row r="10" spans="1:14" s="21" customFormat="1" ht="10.7" customHeight="1">
      <c r="A10" s="125" t="s">
        <v>621</v>
      </c>
      <c r="B10" s="234">
        <v>14.16</v>
      </c>
      <c r="C10" s="234">
        <v>14.16</v>
      </c>
      <c r="D10" s="233">
        <f t="shared" si="3"/>
        <v>0</v>
      </c>
      <c r="E10" s="234">
        <v>12</v>
      </c>
      <c r="F10" s="234">
        <v>12</v>
      </c>
      <c r="G10" s="233">
        <f t="shared" si="4"/>
        <v>0</v>
      </c>
      <c r="H10" s="223" t="s">
        <v>134</v>
      </c>
      <c r="I10" s="223" t="s">
        <v>134</v>
      </c>
      <c r="J10" s="233" t="s">
        <v>121</v>
      </c>
      <c r="K10" s="232">
        <v>15.46</v>
      </c>
      <c r="L10" s="232">
        <v>15.47</v>
      </c>
      <c r="M10" s="233">
        <f t="shared" si="5"/>
        <v>6.4683053040104355E-2</v>
      </c>
    </row>
    <row r="11" spans="1:14" s="20" customFormat="1" ht="10.7" customHeight="1">
      <c r="A11" s="125" t="s">
        <v>546</v>
      </c>
      <c r="B11" s="232">
        <v>14</v>
      </c>
      <c r="C11" s="232">
        <v>14</v>
      </c>
      <c r="D11" s="233">
        <f t="shared" si="3"/>
        <v>0</v>
      </c>
      <c r="E11" s="234">
        <v>12.66</v>
      </c>
      <c r="F11" s="234">
        <v>12.66</v>
      </c>
      <c r="G11" s="233">
        <f t="shared" si="4"/>
        <v>0</v>
      </c>
      <c r="H11" s="234">
        <v>25</v>
      </c>
      <c r="I11" s="234">
        <v>25</v>
      </c>
      <c r="J11" s="233">
        <f t="shared" ref="J11:J14" si="6">((I11/H11)-1)*100</f>
        <v>0</v>
      </c>
      <c r="K11" s="234">
        <v>15.66</v>
      </c>
      <c r="L11" s="234">
        <v>15.66</v>
      </c>
      <c r="M11" s="233">
        <f t="shared" si="5"/>
        <v>0</v>
      </c>
      <c r="N11" s="21"/>
    </row>
    <row r="12" spans="1:14" s="21" customFormat="1" ht="10.7" customHeight="1">
      <c r="A12" s="125" t="s">
        <v>548</v>
      </c>
      <c r="B12" s="234">
        <v>14.5</v>
      </c>
      <c r="C12" s="234">
        <v>14.5</v>
      </c>
      <c r="D12" s="233">
        <f t="shared" si="3"/>
        <v>0</v>
      </c>
      <c r="E12" s="234">
        <v>14.5</v>
      </c>
      <c r="F12" s="234">
        <v>14.5</v>
      </c>
      <c r="G12" s="233">
        <f t="shared" si="4"/>
        <v>0</v>
      </c>
      <c r="H12" s="234">
        <v>30</v>
      </c>
      <c r="I12" s="234">
        <v>30</v>
      </c>
      <c r="J12" s="233">
        <f t="shared" si="6"/>
        <v>0</v>
      </c>
      <c r="K12" s="234">
        <v>14.5</v>
      </c>
      <c r="L12" s="234">
        <v>14.5</v>
      </c>
      <c r="M12" s="233">
        <f t="shared" si="5"/>
        <v>0</v>
      </c>
    </row>
    <row r="13" spans="1:14" s="21" customFormat="1" ht="10.7" customHeight="1">
      <c r="A13" s="125" t="s">
        <v>625</v>
      </c>
      <c r="B13" s="234">
        <v>18</v>
      </c>
      <c r="C13" s="234">
        <v>18</v>
      </c>
      <c r="D13" s="233">
        <f t="shared" si="3"/>
        <v>0</v>
      </c>
      <c r="E13" s="143" t="s">
        <v>134</v>
      </c>
      <c r="F13" s="143" t="s">
        <v>134</v>
      </c>
      <c r="G13" s="233" t="s">
        <v>121</v>
      </c>
      <c r="H13" s="234">
        <v>31.5</v>
      </c>
      <c r="I13" s="234">
        <v>31.5</v>
      </c>
      <c r="J13" s="233">
        <f t="shared" si="6"/>
        <v>0</v>
      </c>
      <c r="K13" s="234">
        <v>15.12</v>
      </c>
      <c r="L13" s="234">
        <v>15.13</v>
      </c>
      <c r="M13" s="233">
        <f t="shared" si="5"/>
        <v>6.6137566137580706E-2</v>
      </c>
    </row>
    <row r="14" spans="1:14" s="21" customFormat="1" ht="10.7" customHeight="1">
      <c r="A14" s="125" t="s">
        <v>550</v>
      </c>
      <c r="B14" s="234">
        <v>15.66</v>
      </c>
      <c r="C14" s="234">
        <v>15.66</v>
      </c>
      <c r="D14" s="233">
        <f t="shared" si="3"/>
        <v>0</v>
      </c>
      <c r="E14" s="234">
        <v>13.33</v>
      </c>
      <c r="F14" s="234">
        <v>13.33</v>
      </c>
      <c r="G14" s="233">
        <f t="shared" si="4"/>
        <v>0</v>
      </c>
      <c r="H14" s="234">
        <v>30</v>
      </c>
      <c r="I14" s="234">
        <v>30</v>
      </c>
      <c r="J14" s="233">
        <f t="shared" si="6"/>
        <v>0</v>
      </c>
      <c r="K14" s="234">
        <v>14.66</v>
      </c>
      <c r="L14" s="234">
        <v>15.66</v>
      </c>
      <c r="M14" s="233">
        <f t="shared" si="5"/>
        <v>6.8212824010914108</v>
      </c>
    </row>
    <row r="15" spans="1:14" s="73" customFormat="1" ht="10.7" customHeight="1">
      <c r="A15" s="142" t="s">
        <v>486</v>
      </c>
      <c r="B15" s="556">
        <f>AVERAGE(B16:B17)</f>
        <v>23.5</v>
      </c>
      <c r="C15" s="556">
        <f>AVERAGE(C16:C17)</f>
        <v>24.585000000000001</v>
      </c>
      <c r="D15" s="503">
        <f t="shared" ref="D15:D37" si="7">((C15/B15)-    1)*100</f>
        <v>4.6170212765957563</v>
      </c>
      <c r="E15" s="556">
        <f>AVERAGE(E16:E17)</f>
        <v>17</v>
      </c>
      <c r="F15" s="556">
        <f>AVERAGE(F16:F17)</f>
        <v>18</v>
      </c>
      <c r="G15" s="503">
        <f>((F15/E15)-    1)*100</f>
        <v>5.8823529411764719</v>
      </c>
      <c r="H15" s="556" t="s">
        <v>656</v>
      </c>
      <c r="I15" s="556" t="s">
        <v>656</v>
      </c>
      <c r="J15" s="503" t="s">
        <v>121</v>
      </c>
      <c r="K15" s="556">
        <v>31</v>
      </c>
      <c r="L15" s="556">
        <f>AVERAGE(L16:L17)</f>
        <v>25</v>
      </c>
      <c r="M15" s="503">
        <f>((L15/K15)-    1)*100</f>
        <v>-19.354838709677423</v>
      </c>
    </row>
    <row r="16" spans="1:14" s="73" customFormat="1" ht="10.7" customHeight="1">
      <c r="A16" s="147" t="s">
        <v>477</v>
      </c>
      <c r="B16" s="234">
        <v>25.5</v>
      </c>
      <c r="C16" s="234">
        <v>25.5</v>
      </c>
      <c r="D16" s="233">
        <f t="shared" si="7"/>
        <v>0</v>
      </c>
      <c r="E16" s="143" t="s">
        <v>118</v>
      </c>
      <c r="F16" s="143" t="s">
        <v>118</v>
      </c>
      <c r="G16" s="233" t="s">
        <v>121</v>
      </c>
      <c r="H16" s="143" t="s">
        <v>118</v>
      </c>
      <c r="I16" s="143" t="s">
        <v>118</v>
      </c>
      <c r="J16" s="233" t="s">
        <v>121</v>
      </c>
      <c r="K16" s="234">
        <v>31</v>
      </c>
      <c r="L16" s="234">
        <v>25</v>
      </c>
      <c r="M16" s="233">
        <f>((L16/K16)-    1)*100</f>
        <v>-19.354838709677423</v>
      </c>
    </row>
    <row r="17" spans="1:14" s="20" customFormat="1" ht="10.7" customHeight="1">
      <c r="A17" s="147" t="s">
        <v>482</v>
      </c>
      <c r="B17" s="234">
        <v>21.5</v>
      </c>
      <c r="C17" s="234">
        <v>23.67</v>
      </c>
      <c r="D17" s="233">
        <f t="shared" si="7"/>
        <v>10.093023255813961</v>
      </c>
      <c r="E17" s="234">
        <v>17</v>
      </c>
      <c r="F17" s="234">
        <v>18</v>
      </c>
      <c r="G17" s="233">
        <f>((F17/E17)-    1)*100</f>
        <v>5.8823529411764719</v>
      </c>
      <c r="H17" s="143" t="s">
        <v>118</v>
      </c>
      <c r="I17" s="143" t="s">
        <v>118</v>
      </c>
      <c r="J17" s="233" t="s">
        <v>121</v>
      </c>
      <c r="K17" s="143" t="s">
        <v>118</v>
      </c>
      <c r="L17" s="143" t="s">
        <v>118</v>
      </c>
      <c r="M17" s="233" t="s">
        <v>121</v>
      </c>
    </row>
    <row r="18" spans="1:14" s="20" customFormat="1" ht="10.7" customHeight="1">
      <c r="A18" s="142" t="s">
        <v>95</v>
      </c>
      <c r="B18" s="556">
        <f>AVERAGE(B19:B24)</f>
        <v>27.189999999999998</v>
      </c>
      <c r="C18" s="556">
        <f>AVERAGE(C19:C24)</f>
        <v>21.486666666666668</v>
      </c>
      <c r="D18" s="503">
        <f t="shared" si="7"/>
        <v>-20.975848964079923</v>
      </c>
      <c r="E18" s="556">
        <f>AVERAGE(E19:E24)</f>
        <v>22.724</v>
      </c>
      <c r="F18" s="556">
        <f>AVERAGE(F19:F24)</f>
        <v>18.708333333333332</v>
      </c>
      <c r="G18" s="503">
        <f>((F18/E18)-    1)*100</f>
        <v>-17.671478026169108</v>
      </c>
      <c r="H18" s="556">
        <f>AVERAGE(H19:H24)</f>
        <v>34.22</v>
      </c>
      <c r="I18" s="556">
        <f>AVERAGE(I19:I24)</f>
        <v>33.863333333333337</v>
      </c>
      <c r="J18" s="503">
        <f>((I18/H18)-    1)*100</f>
        <v>-1.0422754724332628</v>
      </c>
      <c r="K18" s="556">
        <f>AVERAGE(K19:K24)</f>
        <v>21.124000000000002</v>
      </c>
      <c r="L18" s="556">
        <f>AVERAGE(L19:L24)</f>
        <v>25.358000000000001</v>
      </c>
      <c r="M18" s="503">
        <f>((L18/K18)-    1)*100</f>
        <v>20.043552357508034</v>
      </c>
    </row>
    <row r="19" spans="1:14" s="21" customFormat="1" ht="10.7" customHeight="1">
      <c r="A19" s="125" t="s">
        <v>96</v>
      </c>
      <c r="B19" s="234">
        <v>32.33</v>
      </c>
      <c r="C19" s="234">
        <v>30</v>
      </c>
      <c r="D19" s="233">
        <f t="shared" si="7"/>
        <v>-7.2069285493349788</v>
      </c>
      <c r="E19" s="234">
        <v>25</v>
      </c>
      <c r="F19" s="234">
        <v>24.33</v>
      </c>
      <c r="G19" s="233">
        <f>((F19/E19)-    1)*100</f>
        <v>-2.6800000000000046</v>
      </c>
      <c r="H19" s="232">
        <v>33.75</v>
      </c>
      <c r="I19" s="232">
        <v>30.67</v>
      </c>
      <c r="J19" s="233">
        <f>((I19/H19)-    1)*100</f>
        <v>-9.1259259259259267</v>
      </c>
      <c r="K19" s="232">
        <v>13</v>
      </c>
      <c r="L19" s="232">
        <v>13.5</v>
      </c>
      <c r="M19" s="233">
        <f>((L19/K19)-    1)*100</f>
        <v>3.8461538461538547</v>
      </c>
    </row>
    <row r="20" spans="1:14" s="21" customFormat="1" ht="10.7" customHeight="1">
      <c r="A20" s="125" t="s">
        <v>98</v>
      </c>
      <c r="B20" s="223" t="s">
        <v>118</v>
      </c>
      <c r="C20" s="232">
        <v>15.5</v>
      </c>
      <c r="D20" s="233" t="s">
        <v>121</v>
      </c>
      <c r="E20" s="234">
        <v>15.25</v>
      </c>
      <c r="F20" s="234">
        <v>16.25</v>
      </c>
      <c r="G20" s="233">
        <f>((F20/E20)-    1)*100</f>
        <v>6.5573770491803351</v>
      </c>
      <c r="H20" s="234">
        <v>32.5</v>
      </c>
      <c r="I20" s="234">
        <v>34.5</v>
      </c>
      <c r="J20" s="233">
        <f>((I20/H20)-    1)*100</f>
        <v>6.1538461538461542</v>
      </c>
      <c r="K20" s="143" t="s">
        <v>118</v>
      </c>
      <c r="L20" s="143" t="s">
        <v>118</v>
      </c>
      <c r="M20" s="233" t="s">
        <v>121</v>
      </c>
    </row>
    <row r="21" spans="1:14" s="21" customFormat="1" ht="10.7" customHeight="1">
      <c r="A21" s="125" t="s">
        <v>99</v>
      </c>
      <c r="B21" s="234">
        <v>25.12</v>
      </c>
      <c r="C21" s="234">
        <v>25.25</v>
      </c>
      <c r="D21" s="233">
        <f t="shared" si="7"/>
        <v>0.51751592356688025</v>
      </c>
      <c r="E21" s="234">
        <v>22.87</v>
      </c>
      <c r="F21" s="234">
        <v>16</v>
      </c>
      <c r="G21" s="233">
        <f>((F21/E21)-    1)*100</f>
        <v>-30.039352864013992</v>
      </c>
      <c r="H21" s="234">
        <v>36.409999999999997</v>
      </c>
      <c r="I21" s="234">
        <v>36.42</v>
      </c>
      <c r="J21" s="233">
        <f>((I21/H21)-    1)*100</f>
        <v>2.7464982147784589E-2</v>
      </c>
      <c r="K21" s="234">
        <v>27.12</v>
      </c>
      <c r="L21" s="234">
        <v>27.12</v>
      </c>
      <c r="M21" s="233">
        <f t="shared" ref="M21:M29" si="8">((L21/K21)-    1)*100</f>
        <v>0</v>
      </c>
    </row>
    <row r="22" spans="1:14" s="81" customFormat="1" ht="10.7" customHeight="1">
      <c r="A22" s="125" t="s">
        <v>100</v>
      </c>
      <c r="B22" s="234">
        <v>25</v>
      </c>
      <c r="C22" s="234">
        <v>13.5</v>
      </c>
      <c r="D22" s="233">
        <f t="shared" si="7"/>
        <v>-46</v>
      </c>
      <c r="E22" s="143" t="s">
        <v>118</v>
      </c>
      <c r="F22" s="234">
        <v>12</v>
      </c>
      <c r="G22" s="233" t="s">
        <v>121</v>
      </c>
      <c r="H22" s="143" t="s">
        <v>118</v>
      </c>
      <c r="I22" s="143" t="s">
        <v>118</v>
      </c>
      <c r="J22" s="233" t="s">
        <v>121</v>
      </c>
      <c r="K22" s="234">
        <v>20</v>
      </c>
      <c r="L22" s="234">
        <v>35</v>
      </c>
      <c r="M22" s="233">
        <f t="shared" si="8"/>
        <v>75</v>
      </c>
    </row>
    <row r="23" spans="1:14" s="81" customFormat="1" ht="10.7" customHeight="1">
      <c r="A23" s="125" t="s">
        <v>101</v>
      </c>
      <c r="B23" s="234">
        <v>28.5</v>
      </c>
      <c r="C23" s="234">
        <v>27.67</v>
      </c>
      <c r="D23" s="233">
        <f t="shared" si="7"/>
        <v>-2.9122807017543773</v>
      </c>
      <c r="E23" s="234">
        <v>25</v>
      </c>
      <c r="F23" s="234">
        <v>24.67</v>
      </c>
      <c r="G23" s="233">
        <f>((F23/E23)-    1)*100</f>
        <v>-1.3199999999999878</v>
      </c>
      <c r="H23" s="143" t="s">
        <v>118</v>
      </c>
      <c r="I23" s="143" t="s">
        <v>118</v>
      </c>
      <c r="J23" s="233" t="s">
        <v>121</v>
      </c>
      <c r="K23" s="234">
        <v>23</v>
      </c>
      <c r="L23" s="234">
        <v>28.67</v>
      </c>
      <c r="M23" s="233">
        <f t="shared" si="8"/>
        <v>24.652173913043484</v>
      </c>
    </row>
    <row r="24" spans="1:14" s="21" customFormat="1" ht="10.7" customHeight="1">
      <c r="A24" s="125" t="s">
        <v>33</v>
      </c>
      <c r="B24" s="234">
        <v>25</v>
      </c>
      <c r="C24" s="234">
        <v>17</v>
      </c>
      <c r="D24" s="233">
        <f t="shared" si="7"/>
        <v>-31.999999999999996</v>
      </c>
      <c r="E24" s="234">
        <v>25.5</v>
      </c>
      <c r="F24" s="234">
        <v>19</v>
      </c>
      <c r="G24" s="233">
        <f>((F24/E24)-    1)*100</f>
        <v>-25.490196078431371</v>
      </c>
      <c r="H24" s="143" t="s">
        <v>118</v>
      </c>
      <c r="I24" s="143" t="s">
        <v>118</v>
      </c>
      <c r="J24" s="233" t="s">
        <v>121</v>
      </c>
      <c r="K24" s="234">
        <v>22.5</v>
      </c>
      <c r="L24" s="234">
        <v>22.5</v>
      </c>
      <c r="M24" s="233">
        <f t="shared" si="8"/>
        <v>0</v>
      </c>
    </row>
    <row r="25" spans="1:14" s="21" customFormat="1" ht="10.7" customHeight="1">
      <c r="A25" s="142" t="s">
        <v>180</v>
      </c>
      <c r="B25" s="556">
        <f>AVERAGE(B26:B32)</f>
        <v>32.427142857142861</v>
      </c>
      <c r="C25" s="556">
        <f>AVERAGE(C26:C32)</f>
        <v>32.879999999999995</v>
      </c>
      <c r="D25" s="503">
        <f t="shared" si="7"/>
        <v>1.3965372923917085</v>
      </c>
      <c r="E25" s="556">
        <f>AVERAGE(E26:E32)</f>
        <v>30.892857142857142</v>
      </c>
      <c r="F25" s="556">
        <f>AVERAGE(F26:F32)</f>
        <v>31.018571428571427</v>
      </c>
      <c r="G25" s="503">
        <f t="shared" ref="G25:G36" si="9">((F25/E25)-    1)*100</f>
        <v>0.40693641618496645</v>
      </c>
      <c r="H25" s="556">
        <f>AVERAGE(H26:H32)</f>
        <v>26.833333333333332</v>
      </c>
      <c r="I25" s="556">
        <f>AVERAGE(I26:I32)</f>
        <v>31.833333333333332</v>
      </c>
      <c r="J25" s="503">
        <f>((I25/H25)-    1)*100</f>
        <v>18.633540372670797</v>
      </c>
      <c r="K25" s="556">
        <f>AVERAGE(K26:K32)</f>
        <v>16.221666666666668</v>
      </c>
      <c r="L25" s="556">
        <f>AVERAGE(L26:L32)</f>
        <v>16.221666666666668</v>
      </c>
      <c r="M25" s="503">
        <f t="shared" si="8"/>
        <v>0</v>
      </c>
    </row>
    <row r="26" spans="1:14" s="20" customFormat="1" ht="10.7" customHeight="1">
      <c r="A26" s="125" t="s">
        <v>207</v>
      </c>
      <c r="B26" s="569">
        <v>36</v>
      </c>
      <c r="C26" s="569">
        <v>36</v>
      </c>
      <c r="D26" s="233">
        <f t="shared" si="7"/>
        <v>0</v>
      </c>
      <c r="E26" s="569">
        <v>36.5</v>
      </c>
      <c r="F26" s="569">
        <v>36.5</v>
      </c>
      <c r="G26" s="233">
        <f t="shared" si="9"/>
        <v>0</v>
      </c>
      <c r="H26" s="569">
        <v>32.5</v>
      </c>
      <c r="I26" s="569">
        <v>32.5</v>
      </c>
      <c r="J26" s="233">
        <f>((I26/H26)-    1)*100</f>
        <v>0</v>
      </c>
      <c r="K26" s="569">
        <v>16.5</v>
      </c>
      <c r="L26" s="569">
        <v>16.5</v>
      </c>
      <c r="M26" s="233">
        <f t="shared" si="8"/>
        <v>0</v>
      </c>
      <c r="N26" s="21"/>
    </row>
    <row r="27" spans="1:14" s="20" customFormat="1" ht="10.7" customHeight="1">
      <c r="A27" s="125" t="s">
        <v>217</v>
      </c>
      <c r="B27" s="569">
        <v>36</v>
      </c>
      <c r="C27" s="569">
        <v>36</v>
      </c>
      <c r="D27" s="233">
        <f t="shared" si="7"/>
        <v>0</v>
      </c>
      <c r="E27" s="569">
        <v>35.5</v>
      </c>
      <c r="F27" s="569">
        <v>35.5</v>
      </c>
      <c r="G27" s="233">
        <f t="shared" si="9"/>
        <v>0</v>
      </c>
      <c r="H27" s="569">
        <v>28</v>
      </c>
      <c r="I27" s="569">
        <v>28</v>
      </c>
      <c r="J27" s="233">
        <f>((I27/H27)-    1)*100</f>
        <v>0</v>
      </c>
      <c r="K27" s="569">
        <v>15</v>
      </c>
      <c r="L27" s="569">
        <v>15</v>
      </c>
      <c r="M27" s="233">
        <f t="shared" si="8"/>
        <v>0</v>
      </c>
      <c r="N27" s="21"/>
    </row>
    <row r="28" spans="1:14" s="20" customFormat="1" ht="10.7" customHeight="1">
      <c r="A28" s="125" t="s">
        <v>181</v>
      </c>
      <c r="B28" s="569">
        <v>15.33</v>
      </c>
      <c r="C28" s="569">
        <v>18.5</v>
      </c>
      <c r="D28" s="233">
        <f t="shared" si="7"/>
        <v>20.678408349641231</v>
      </c>
      <c r="E28" s="569">
        <v>14.75</v>
      </c>
      <c r="F28" s="569">
        <v>15.63</v>
      </c>
      <c r="G28" s="233">
        <f t="shared" si="9"/>
        <v>5.966101694915249</v>
      </c>
      <c r="H28" s="234">
        <v>20</v>
      </c>
      <c r="I28" s="234">
        <v>35</v>
      </c>
      <c r="J28" s="233">
        <f>((I28/H28)-    1)*100</f>
        <v>75</v>
      </c>
      <c r="K28" s="569">
        <v>15</v>
      </c>
      <c r="L28" s="569">
        <v>15</v>
      </c>
      <c r="M28" s="233">
        <f t="shared" si="8"/>
        <v>0</v>
      </c>
      <c r="N28" s="21"/>
    </row>
    <row r="29" spans="1:14" s="21" customFormat="1" ht="10.7" customHeight="1">
      <c r="A29" s="125" t="s">
        <v>210</v>
      </c>
      <c r="B29" s="569">
        <v>30</v>
      </c>
      <c r="C29" s="569">
        <v>30</v>
      </c>
      <c r="D29" s="233">
        <f t="shared" si="7"/>
        <v>0</v>
      </c>
      <c r="E29" s="569">
        <v>21.5</v>
      </c>
      <c r="F29" s="569">
        <v>21.5</v>
      </c>
      <c r="G29" s="233">
        <f t="shared" si="9"/>
        <v>0</v>
      </c>
      <c r="H29" s="143" t="s">
        <v>118</v>
      </c>
      <c r="I29" s="143" t="s">
        <v>118</v>
      </c>
      <c r="J29" s="233" t="s">
        <v>121</v>
      </c>
      <c r="K29" s="569">
        <v>18.5</v>
      </c>
      <c r="L29" s="569">
        <v>18.5</v>
      </c>
      <c r="M29" s="233">
        <f t="shared" si="8"/>
        <v>0</v>
      </c>
    </row>
    <row r="30" spans="1:14" s="21" customFormat="1" ht="10.7" customHeight="1">
      <c r="A30" s="125" t="s">
        <v>213</v>
      </c>
      <c r="B30" s="569">
        <v>36.33</v>
      </c>
      <c r="C30" s="569">
        <v>36.33</v>
      </c>
      <c r="D30" s="233">
        <f t="shared" si="7"/>
        <v>0</v>
      </c>
      <c r="E30" s="569">
        <v>38</v>
      </c>
      <c r="F30" s="569">
        <v>38</v>
      </c>
      <c r="G30" s="233">
        <f t="shared" si="9"/>
        <v>0</v>
      </c>
      <c r="H30" s="143" t="s">
        <v>118</v>
      </c>
      <c r="I30" s="143" t="s">
        <v>118</v>
      </c>
      <c r="J30" s="233" t="s">
        <v>121</v>
      </c>
      <c r="K30" s="143" t="s">
        <v>118</v>
      </c>
      <c r="L30" s="143" t="s">
        <v>118</v>
      </c>
      <c r="M30" s="233" t="s">
        <v>121</v>
      </c>
    </row>
    <row r="31" spans="1:14" s="21" customFormat="1" ht="10.7" customHeight="1">
      <c r="A31" s="125" t="s">
        <v>214</v>
      </c>
      <c r="B31" s="569">
        <v>36.33</v>
      </c>
      <c r="C31" s="569">
        <v>36.33</v>
      </c>
      <c r="D31" s="233">
        <f t="shared" si="7"/>
        <v>0</v>
      </c>
      <c r="E31" s="569">
        <v>35</v>
      </c>
      <c r="F31" s="569">
        <v>35</v>
      </c>
      <c r="G31" s="233">
        <f t="shared" si="9"/>
        <v>0</v>
      </c>
      <c r="H31" s="143" t="s">
        <v>118</v>
      </c>
      <c r="I31" s="143" t="s">
        <v>118</v>
      </c>
      <c r="J31" s="233" t="s">
        <v>121</v>
      </c>
      <c r="K31" s="569">
        <v>16</v>
      </c>
      <c r="L31" s="569">
        <v>16</v>
      </c>
      <c r="M31" s="233">
        <f>((L31/K31)-    1)*100</f>
        <v>0</v>
      </c>
    </row>
    <row r="32" spans="1:14" s="20" customFormat="1" ht="10.7" customHeight="1">
      <c r="A32" s="125" t="s">
        <v>215</v>
      </c>
      <c r="B32" s="569">
        <v>37</v>
      </c>
      <c r="C32" s="569">
        <v>37</v>
      </c>
      <c r="D32" s="233">
        <f t="shared" si="7"/>
        <v>0</v>
      </c>
      <c r="E32" s="569">
        <v>35</v>
      </c>
      <c r="F32" s="569">
        <v>35</v>
      </c>
      <c r="G32" s="233">
        <f t="shared" si="9"/>
        <v>0</v>
      </c>
      <c r="H32" s="143" t="s">
        <v>118</v>
      </c>
      <c r="I32" s="143" t="s">
        <v>118</v>
      </c>
      <c r="J32" s="233" t="s">
        <v>121</v>
      </c>
      <c r="K32" s="569">
        <v>16.329999999999998</v>
      </c>
      <c r="L32" s="569">
        <v>16.329999999999998</v>
      </c>
      <c r="M32" s="233">
        <f>((L32/K32)-    1)*100</f>
        <v>0</v>
      </c>
      <c r="N32" s="21"/>
    </row>
    <row r="33" spans="1:14" s="20" customFormat="1" ht="10.7" customHeight="1">
      <c r="A33" s="142" t="s">
        <v>507</v>
      </c>
      <c r="B33" s="556">
        <f>AVERAGE(B34:B36)</f>
        <v>20.416666666666668</v>
      </c>
      <c r="C33" s="556">
        <f>AVERAGE(C34:C36)</f>
        <v>20.803333333333331</v>
      </c>
      <c r="D33" s="503">
        <f t="shared" si="7"/>
        <v>1.8938775510203953</v>
      </c>
      <c r="E33" s="556">
        <f>AVERAGE(E34:E36)</f>
        <v>20.136666666666667</v>
      </c>
      <c r="F33" s="556">
        <f>AVERAGE(F34:F36)</f>
        <v>19.97</v>
      </c>
      <c r="G33" s="503">
        <f t="shared" si="9"/>
        <v>-0.82767753683166134</v>
      </c>
      <c r="H33" s="556">
        <f t="shared" ref="H33:I33" si="10">AVERAGE(H34:H36)</f>
        <v>32.5</v>
      </c>
      <c r="I33" s="556">
        <f t="shared" si="10"/>
        <v>32.5</v>
      </c>
      <c r="J33" s="503">
        <f>((I33/H33)-    1)*100</f>
        <v>0</v>
      </c>
      <c r="K33" s="556">
        <f>AVERAGE(K34:K36)</f>
        <v>23</v>
      </c>
      <c r="L33" s="556">
        <f>AVERAGE(L34:L36)</f>
        <v>22.83</v>
      </c>
      <c r="M33" s="503">
        <f>((L33/K33)-    1)*100</f>
        <v>-0.73913043478261997</v>
      </c>
    </row>
    <row r="34" spans="1:14" s="20" customFormat="1" ht="10.7" customHeight="1">
      <c r="A34" s="125" t="s">
        <v>508</v>
      </c>
      <c r="B34" s="569">
        <v>21</v>
      </c>
      <c r="C34" s="569">
        <v>21.66</v>
      </c>
      <c r="D34" s="503">
        <f t="shared" si="7"/>
        <v>3.1428571428571361</v>
      </c>
      <c r="E34" s="569">
        <v>21.66</v>
      </c>
      <c r="F34" s="569">
        <v>21.66</v>
      </c>
      <c r="G34" s="503">
        <f t="shared" si="9"/>
        <v>0</v>
      </c>
      <c r="H34" s="223" t="s">
        <v>118</v>
      </c>
      <c r="I34" s="223" t="s">
        <v>118</v>
      </c>
      <c r="J34" s="503" t="s">
        <v>121</v>
      </c>
      <c r="K34" s="569">
        <v>25</v>
      </c>
      <c r="L34" s="569">
        <v>24.66</v>
      </c>
      <c r="M34" s="503">
        <f>((L34/K34)-    1)*100</f>
        <v>-1.3599999999999945</v>
      </c>
    </row>
    <row r="35" spans="1:14" s="21" customFormat="1" ht="10.7" customHeight="1">
      <c r="A35" s="125" t="s">
        <v>511</v>
      </c>
      <c r="B35" s="569">
        <v>21.25</v>
      </c>
      <c r="C35" s="569">
        <v>21.75</v>
      </c>
      <c r="D35" s="233">
        <f t="shared" si="7"/>
        <v>2.3529411764705799</v>
      </c>
      <c r="E35" s="569">
        <v>19.5</v>
      </c>
      <c r="F35" s="569">
        <v>19</v>
      </c>
      <c r="G35" s="233">
        <f t="shared" si="9"/>
        <v>-2.5641025641025661</v>
      </c>
      <c r="H35" s="223" t="s">
        <v>118</v>
      </c>
      <c r="I35" s="223" t="s">
        <v>118</v>
      </c>
      <c r="J35" s="233" t="s">
        <v>121</v>
      </c>
      <c r="K35" s="223" t="s">
        <v>118</v>
      </c>
      <c r="L35" s="223" t="s">
        <v>118</v>
      </c>
      <c r="M35" s="233" t="s">
        <v>121</v>
      </c>
    </row>
    <row r="36" spans="1:14" s="21" customFormat="1" ht="10.7" customHeight="1">
      <c r="A36" s="125" t="s">
        <v>512</v>
      </c>
      <c r="B36" s="569">
        <v>19</v>
      </c>
      <c r="C36" s="569">
        <v>19</v>
      </c>
      <c r="D36" s="233">
        <f t="shared" si="7"/>
        <v>0</v>
      </c>
      <c r="E36" s="569">
        <v>19.25</v>
      </c>
      <c r="F36" s="569">
        <v>19.25</v>
      </c>
      <c r="G36" s="233">
        <f t="shared" si="9"/>
        <v>0</v>
      </c>
      <c r="H36" s="234">
        <v>32.5</v>
      </c>
      <c r="I36" s="234">
        <v>32.5</v>
      </c>
      <c r="J36" s="233">
        <f>((I36/H36)-    1)*100</f>
        <v>0</v>
      </c>
      <c r="K36" s="569">
        <v>21</v>
      </c>
      <c r="L36" s="569">
        <v>21</v>
      </c>
      <c r="M36" s="233">
        <f>((L36/K36)-    1)*100</f>
        <v>0</v>
      </c>
    </row>
    <row r="37" spans="1:14" s="20" customFormat="1" ht="10.7" customHeight="1">
      <c r="A37" s="142" t="s">
        <v>331</v>
      </c>
      <c r="B37" s="575">
        <f>AVERAGE(B38:B45)</f>
        <v>14.5</v>
      </c>
      <c r="C37" s="575">
        <f>AVERAGE(C38:C45)</f>
        <v>15.361666666666666</v>
      </c>
      <c r="D37" s="503">
        <f t="shared" si="7"/>
        <v>5.942528735632191</v>
      </c>
      <c r="E37" s="575">
        <f>AVERAGE(E38:E45)</f>
        <v>14.571428571428571</v>
      </c>
      <c r="F37" s="575">
        <f>AVERAGE(F38:F45)</f>
        <v>14.75</v>
      </c>
      <c r="G37" s="503">
        <f>((F37/E37)-    1)*100</f>
        <v>1.225490196078427</v>
      </c>
      <c r="H37" s="575">
        <f>AVERAGE(H38:H45)</f>
        <v>28.1</v>
      </c>
      <c r="I37" s="575">
        <f>AVERAGE(I38:I45)</f>
        <v>29.3</v>
      </c>
      <c r="J37" s="503">
        <f>((I37/H37)-    1)*100</f>
        <v>4.2704626334519435</v>
      </c>
      <c r="K37" s="575">
        <f>AVERAGE(K38:K45)</f>
        <v>14.727142857142857</v>
      </c>
      <c r="L37" s="575">
        <f>AVERAGE(L38:L45)</f>
        <v>15.0725</v>
      </c>
      <c r="M37" s="503">
        <f t="shared" ref="M37:M45" si="11">((L37/K37)-    1)*100</f>
        <v>2.3450383160345423</v>
      </c>
    </row>
    <row r="38" spans="1:14" s="21" customFormat="1" ht="10.7" customHeight="1">
      <c r="A38" s="147" t="s">
        <v>332</v>
      </c>
      <c r="B38" s="223" t="s">
        <v>118</v>
      </c>
      <c r="C38" s="223" t="s">
        <v>118</v>
      </c>
      <c r="D38" s="233" t="s">
        <v>121</v>
      </c>
      <c r="E38" s="569">
        <v>20</v>
      </c>
      <c r="F38" s="223" t="s">
        <v>118</v>
      </c>
      <c r="G38" s="233" t="s">
        <v>121</v>
      </c>
      <c r="H38" s="569">
        <v>26.5</v>
      </c>
      <c r="I38" s="569">
        <v>30</v>
      </c>
      <c r="J38" s="233">
        <f>((I38/H38)-    1)*100</f>
        <v>13.207547169811317</v>
      </c>
      <c r="K38" s="569">
        <v>15</v>
      </c>
      <c r="L38" s="569">
        <v>15</v>
      </c>
      <c r="M38" s="233">
        <f t="shared" si="11"/>
        <v>0</v>
      </c>
    </row>
    <row r="39" spans="1:14" s="21" customFormat="1" ht="10.7" customHeight="1">
      <c r="A39" s="147" t="s">
        <v>334</v>
      </c>
      <c r="B39" s="569">
        <v>15</v>
      </c>
      <c r="C39" s="223" t="s">
        <v>118</v>
      </c>
      <c r="D39" s="233" t="s">
        <v>121</v>
      </c>
      <c r="E39" s="569">
        <v>15</v>
      </c>
      <c r="F39" s="223" t="s">
        <v>118</v>
      </c>
      <c r="G39" s="233" t="s">
        <v>121</v>
      </c>
      <c r="H39" s="569">
        <v>27.5</v>
      </c>
      <c r="I39" s="569">
        <v>27.5</v>
      </c>
      <c r="J39" s="233">
        <f>((I39/H39)-    1)*100</f>
        <v>0</v>
      </c>
      <c r="K39" s="569">
        <v>15.67</v>
      </c>
      <c r="L39" s="569">
        <v>15.5</v>
      </c>
      <c r="M39" s="233">
        <f t="shared" si="11"/>
        <v>-1.084875558391829</v>
      </c>
    </row>
    <row r="40" spans="1:14" s="52" customFormat="1" ht="10.7" customHeight="1">
      <c r="A40" s="147" t="s">
        <v>343</v>
      </c>
      <c r="B40" s="223" t="s">
        <v>118</v>
      </c>
      <c r="C40" s="569">
        <v>14.5</v>
      </c>
      <c r="D40" s="233" t="s">
        <v>121</v>
      </c>
      <c r="E40" s="223" t="s">
        <v>118</v>
      </c>
      <c r="F40" s="569">
        <v>14.5</v>
      </c>
      <c r="G40" s="233" t="s">
        <v>121</v>
      </c>
      <c r="H40" s="143" t="s">
        <v>118</v>
      </c>
      <c r="I40" s="143" t="s">
        <v>118</v>
      </c>
      <c r="J40" s="233" t="s">
        <v>121</v>
      </c>
      <c r="K40" s="143" t="s">
        <v>118</v>
      </c>
      <c r="L40" s="569">
        <v>15</v>
      </c>
      <c r="M40" s="233" t="s">
        <v>121</v>
      </c>
    </row>
    <row r="41" spans="1:14" s="20" customFormat="1" ht="10.7" customHeight="1">
      <c r="A41" s="147" t="s">
        <v>340</v>
      </c>
      <c r="B41" s="569">
        <v>15</v>
      </c>
      <c r="C41" s="569">
        <v>15</v>
      </c>
      <c r="D41" s="233">
        <f>((C41/B41)-    1)*100</f>
        <v>0</v>
      </c>
      <c r="E41" s="569">
        <v>13</v>
      </c>
      <c r="F41" s="569">
        <v>15</v>
      </c>
      <c r="G41" s="233">
        <f t="shared" ref="G41:G46" si="12">((F41/E41)-    1)*100</f>
        <v>15.384615384615374</v>
      </c>
      <c r="H41" s="234">
        <v>28</v>
      </c>
      <c r="I41" s="234">
        <v>28</v>
      </c>
      <c r="J41" s="233">
        <f>((I41/H41)-    1)*100</f>
        <v>0</v>
      </c>
      <c r="K41" s="234">
        <v>14.5</v>
      </c>
      <c r="L41" s="569">
        <v>14.5</v>
      </c>
      <c r="M41" s="233">
        <f>((L41/K41)-    1)*100</f>
        <v>0</v>
      </c>
      <c r="N41" s="21"/>
    </row>
    <row r="42" spans="1:14" s="21" customFormat="1" ht="10.7" customHeight="1">
      <c r="A42" s="147" t="s">
        <v>339</v>
      </c>
      <c r="B42" s="569">
        <v>17.670000000000002</v>
      </c>
      <c r="C42" s="569">
        <v>18.670000000000002</v>
      </c>
      <c r="D42" s="233">
        <f>((C42/B42)-    1)*100</f>
        <v>5.6593095642331726</v>
      </c>
      <c r="E42" s="569">
        <v>15</v>
      </c>
      <c r="F42" s="569">
        <v>16</v>
      </c>
      <c r="G42" s="233">
        <f t="shared" si="12"/>
        <v>6.6666666666666652</v>
      </c>
      <c r="H42" s="234">
        <v>30</v>
      </c>
      <c r="I42" s="234">
        <v>32</v>
      </c>
      <c r="J42" s="233">
        <f>((I42/H42)-    1)*100</f>
        <v>6.6666666666666652</v>
      </c>
      <c r="K42" s="234">
        <v>16</v>
      </c>
      <c r="L42" s="569">
        <v>17.329999999999998</v>
      </c>
      <c r="M42" s="233">
        <f t="shared" si="11"/>
        <v>8.3124999999999893</v>
      </c>
    </row>
    <row r="43" spans="1:14" s="21" customFormat="1" ht="10.7" customHeight="1">
      <c r="A43" s="147" t="s">
        <v>626</v>
      </c>
      <c r="B43" s="569">
        <v>15</v>
      </c>
      <c r="C43" s="569">
        <v>15</v>
      </c>
      <c r="D43" s="233">
        <f>((C43/B43)-    1)*100</f>
        <v>0</v>
      </c>
      <c r="E43" s="569">
        <v>15</v>
      </c>
      <c r="F43" s="569">
        <v>15</v>
      </c>
      <c r="G43" s="233">
        <f t="shared" si="12"/>
        <v>0</v>
      </c>
      <c r="H43" s="143" t="s">
        <v>118</v>
      </c>
      <c r="I43" s="143" t="s">
        <v>118</v>
      </c>
      <c r="J43" s="233" t="s">
        <v>121</v>
      </c>
      <c r="K43" s="234">
        <v>14.25</v>
      </c>
      <c r="L43" s="569">
        <v>14.75</v>
      </c>
      <c r="M43" s="233">
        <f t="shared" si="11"/>
        <v>3.5087719298245723</v>
      </c>
    </row>
    <row r="44" spans="1:14" s="21" customFormat="1" ht="10.7" customHeight="1">
      <c r="A44" s="147" t="s">
        <v>492</v>
      </c>
      <c r="B44" s="569">
        <v>10.33</v>
      </c>
      <c r="C44" s="569">
        <v>12</v>
      </c>
      <c r="D44" s="233">
        <f>((C44/B44)-    1)*100</f>
        <v>16.166505324298154</v>
      </c>
      <c r="E44" s="569">
        <v>10</v>
      </c>
      <c r="F44" s="569">
        <v>12</v>
      </c>
      <c r="G44" s="233">
        <f t="shared" si="12"/>
        <v>19.999999999999996</v>
      </c>
      <c r="H44" s="143" t="s">
        <v>118</v>
      </c>
      <c r="I44" s="143" t="s">
        <v>118</v>
      </c>
      <c r="J44" s="233" t="s">
        <v>121</v>
      </c>
      <c r="K44" s="569">
        <v>13.67</v>
      </c>
      <c r="L44" s="569">
        <v>15</v>
      </c>
      <c r="M44" s="233">
        <f t="shared" si="11"/>
        <v>9.7293343087051944</v>
      </c>
    </row>
    <row r="45" spans="1:14" s="20" customFormat="1" ht="10.7" customHeight="1">
      <c r="A45" s="147" t="s">
        <v>338</v>
      </c>
      <c r="B45" s="569">
        <v>14</v>
      </c>
      <c r="C45" s="569">
        <v>17</v>
      </c>
      <c r="D45" s="233">
        <f>((C45/B45)-    1)*100</f>
        <v>21.42857142857142</v>
      </c>
      <c r="E45" s="569">
        <v>14</v>
      </c>
      <c r="F45" s="569">
        <v>16</v>
      </c>
      <c r="G45" s="233">
        <f t="shared" si="12"/>
        <v>14.285714285714279</v>
      </c>
      <c r="H45" s="569">
        <v>28.5</v>
      </c>
      <c r="I45" s="569">
        <v>29</v>
      </c>
      <c r="J45" s="233">
        <f>((I45/H45)-    1)*100</f>
        <v>1.7543859649122862</v>
      </c>
      <c r="K45" s="569">
        <v>14</v>
      </c>
      <c r="L45" s="569">
        <v>13.5</v>
      </c>
      <c r="M45" s="233">
        <f t="shared" si="11"/>
        <v>-3.5714285714285698</v>
      </c>
      <c r="N45" s="21"/>
    </row>
    <row r="46" spans="1:14" s="20" customFormat="1" ht="10.7" customHeight="1">
      <c r="A46" s="384" t="s">
        <v>514</v>
      </c>
      <c r="B46" s="576">
        <f>AVERAGE(B47:B48)</f>
        <v>18.25</v>
      </c>
      <c r="C46" s="576">
        <f>AVERAGE(C47:C48)</f>
        <v>18.25</v>
      </c>
      <c r="D46" s="503">
        <f t="shared" ref="D46" si="13">((C46/B46)-    1)*100</f>
        <v>0</v>
      </c>
      <c r="E46" s="576">
        <f>AVERAGE(E47:E48)</f>
        <v>18</v>
      </c>
      <c r="F46" s="576">
        <f>AVERAGE(F47:F48)</f>
        <v>18</v>
      </c>
      <c r="G46" s="503">
        <f t="shared" si="12"/>
        <v>0</v>
      </c>
      <c r="H46" s="576">
        <f>AVERAGE(H47:H48)</f>
        <v>26</v>
      </c>
      <c r="I46" s="576">
        <f>AVERAGE(I47:I48)</f>
        <v>26</v>
      </c>
      <c r="J46" s="503">
        <f>((I46/H46)-    1)*100</f>
        <v>0</v>
      </c>
      <c r="K46" s="576">
        <f>AVERAGE(K47:K48)</f>
        <v>24</v>
      </c>
      <c r="L46" s="576">
        <f>AVERAGE(L47:L48)</f>
        <v>26</v>
      </c>
      <c r="M46" s="503">
        <f>((L46/K46)-    1)*100</f>
        <v>8.333333333333325</v>
      </c>
    </row>
    <row r="47" spans="1:14" s="20" customFormat="1" ht="10.7" customHeight="1">
      <c r="A47" s="385" t="s">
        <v>515</v>
      </c>
      <c r="B47" s="577">
        <v>10</v>
      </c>
      <c r="C47" s="577">
        <v>10</v>
      </c>
      <c r="D47" s="233">
        <f>((C47-    B47)/B47)*100</f>
        <v>0</v>
      </c>
      <c r="E47" s="577">
        <v>11</v>
      </c>
      <c r="F47" s="577">
        <v>11</v>
      </c>
      <c r="G47" s="233">
        <f>((F47-    E47)/E47)*100</f>
        <v>0</v>
      </c>
      <c r="H47" s="577">
        <v>26</v>
      </c>
      <c r="I47" s="577">
        <v>26</v>
      </c>
      <c r="J47" s="233">
        <f>((I47-    H47)/H47)*100</f>
        <v>0</v>
      </c>
      <c r="K47" s="386" t="s">
        <v>118</v>
      </c>
      <c r="L47" s="386" t="s">
        <v>118</v>
      </c>
      <c r="M47" s="233" t="s">
        <v>121</v>
      </c>
    </row>
    <row r="48" spans="1:14" s="20" customFormat="1" ht="10.7" customHeight="1">
      <c r="A48" s="385" t="s">
        <v>516</v>
      </c>
      <c r="B48" s="577">
        <v>26.5</v>
      </c>
      <c r="C48" s="577">
        <v>26.5</v>
      </c>
      <c r="D48" s="233">
        <f>((C48-    B48)/B48)*100</f>
        <v>0</v>
      </c>
      <c r="E48" s="577">
        <v>25</v>
      </c>
      <c r="F48" s="577">
        <v>25</v>
      </c>
      <c r="G48" s="233">
        <f>((F48-    E48)/E48)*100</f>
        <v>0</v>
      </c>
      <c r="H48" s="143" t="s">
        <v>118</v>
      </c>
      <c r="I48" s="143" t="s">
        <v>118</v>
      </c>
      <c r="J48" s="233" t="s">
        <v>121</v>
      </c>
      <c r="K48" s="577">
        <v>24</v>
      </c>
      <c r="L48" s="577">
        <v>26</v>
      </c>
      <c r="M48" s="233">
        <f>((L48-    K48)/K48)*100</f>
        <v>8.3333333333333321</v>
      </c>
    </row>
    <row r="49" spans="1:14" s="21" customFormat="1" ht="10.7" customHeight="1">
      <c r="A49" s="142" t="s">
        <v>67</v>
      </c>
      <c r="B49" s="575">
        <f>AVERAGE(B50:B54)</f>
        <v>17.9375</v>
      </c>
      <c r="C49" s="575">
        <f>AVERAGE(C50:C54)</f>
        <v>16.350000000000001</v>
      </c>
      <c r="D49" s="503">
        <f>((C49/B49)-    1)*100</f>
        <v>-8.8501742160278614</v>
      </c>
      <c r="E49" s="575">
        <f>AVERAGE(E50:E54)</f>
        <v>17.774999999999999</v>
      </c>
      <c r="F49" s="575">
        <f>AVERAGE(F50:F54)</f>
        <v>15.725999999999999</v>
      </c>
      <c r="G49" s="503">
        <f>((F49/E49)-    1)*100</f>
        <v>-11.527426160337551</v>
      </c>
      <c r="H49" s="575">
        <f>AVERAGE(H50:H54)</f>
        <v>28.5</v>
      </c>
      <c r="I49" s="575">
        <f>AVERAGE(I50:I54)</f>
        <v>30.75</v>
      </c>
      <c r="J49" s="503">
        <f>((I49/H49)-    1)*100</f>
        <v>7.8947368421052655</v>
      </c>
      <c r="K49" s="575">
        <f>AVERAGE(K50:K54)</f>
        <v>21.5</v>
      </c>
      <c r="L49" s="575">
        <f>AVERAGE(L50:L54)</f>
        <v>25</v>
      </c>
      <c r="M49" s="503">
        <f>((L49/K49)-    1)*100</f>
        <v>16.279069767441868</v>
      </c>
    </row>
    <row r="50" spans="1:14" s="21" customFormat="1" ht="10.7" customHeight="1">
      <c r="A50" s="147" t="s">
        <v>68</v>
      </c>
      <c r="B50" s="578">
        <v>19</v>
      </c>
      <c r="C50" s="578">
        <v>17.5</v>
      </c>
      <c r="D50" s="233">
        <f>((C50-    B50)/B50)*100</f>
        <v>-7.8947368421052628</v>
      </c>
      <c r="E50" s="578">
        <v>22.5</v>
      </c>
      <c r="F50" s="578">
        <v>17.5</v>
      </c>
      <c r="G50" s="233">
        <f>((F50-    E50)/E50)*100</f>
        <v>-22.222222222222221</v>
      </c>
      <c r="H50" s="143" t="s">
        <v>118</v>
      </c>
      <c r="I50" s="143" t="s">
        <v>118</v>
      </c>
      <c r="J50" s="233" t="s">
        <v>121</v>
      </c>
      <c r="K50" s="143" t="s">
        <v>118</v>
      </c>
      <c r="L50" s="143" t="s">
        <v>118</v>
      </c>
      <c r="M50" s="233" t="s">
        <v>121</v>
      </c>
    </row>
    <row r="51" spans="1:14" s="21" customFormat="1" ht="10.7" customHeight="1">
      <c r="A51" s="147" t="s">
        <v>69</v>
      </c>
      <c r="B51" s="569">
        <v>16.75</v>
      </c>
      <c r="C51" s="569">
        <v>16.75</v>
      </c>
      <c r="D51" s="233">
        <f>((C51-    B51)/B51)*100</f>
        <v>0</v>
      </c>
      <c r="E51" s="569">
        <v>15.6</v>
      </c>
      <c r="F51" s="569">
        <v>15.63</v>
      </c>
      <c r="G51" s="233">
        <f>((F51-    E51)/E51)*100</f>
        <v>0.19230769230769962</v>
      </c>
      <c r="H51" s="143" t="s">
        <v>118</v>
      </c>
      <c r="I51" s="143" t="s">
        <v>118</v>
      </c>
      <c r="J51" s="233" t="s">
        <v>121</v>
      </c>
      <c r="K51" s="569">
        <v>15</v>
      </c>
      <c r="L51" s="143" t="s">
        <v>118</v>
      </c>
      <c r="M51" s="233" t="s">
        <v>121</v>
      </c>
    </row>
    <row r="52" spans="1:14" s="21" customFormat="1" ht="10.7" customHeight="1">
      <c r="A52" s="147" t="s">
        <v>173</v>
      </c>
      <c r="B52" s="143" t="s">
        <v>118</v>
      </c>
      <c r="C52" s="569">
        <v>19</v>
      </c>
      <c r="D52" s="233" t="s">
        <v>121</v>
      </c>
      <c r="E52" s="143" t="s">
        <v>118</v>
      </c>
      <c r="F52" s="569">
        <v>20</v>
      </c>
      <c r="G52" s="233" t="s">
        <v>121</v>
      </c>
      <c r="H52" s="143" t="s">
        <v>118</v>
      </c>
      <c r="I52" s="143" t="s">
        <v>118</v>
      </c>
      <c r="J52" s="233" t="s">
        <v>121</v>
      </c>
      <c r="K52" s="143" t="s">
        <v>118</v>
      </c>
      <c r="L52" s="143" t="s">
        <v>118</v>
      </c>
      <c r="M52" s="233" t="s">
        <v>121</v>
      </c>
    </row>
    <row r="53" spans="1:14" s="20" customFormat="1" ht="10.7" customHeight="1">
      <c r="A53" s="147" t="s">
        <v>55</v>
      </c>
      <c r="B53" s="569">
        <v>21</v>
      </c>
      <c r="C53" s="569">
        <v>13.5</v>
      </c>
      <c r="D53" s="233">
        <f>((C53-    B53)/B53)*100</f>
        <v>-35.714285714285715</v>
      </c>
      <c r="E53" s="569">
        <v>21</v>
      </c>
      <c r="F53" s="569">
        <v>13.5</v>
      </c>
      <c r="G53" s="233">
        <f>((F53-    E53)/E53)*100</f>
        <v>-35.714285714285715</v>
      </c>
      <c r="H53" s="234">
        <v>32</v>
      </c>
      <c r="I53" s="578">
        <v>33.5</v>
      </c>
      <c r="J53" s="233">
        <f>((I53-    H53)/H53)*100</f>
        <v>4.6875</v>
      </c>
      <c r="K53" s="234">
        <v>24</v>
      </c>
      <c r="L53" s="143" t="s">
        <v>118</v>
      </c>
      <c r="M53" s="233" t="s">
        <v>121</v>
      </c>
      <c r="N53" s="21"/>
    </row>
    <row r="54" spans="1:14" s="20" customFormat="1" ht="10.7" customHeight="1">
      <c r="A54" s="147" t="s">
        <v>129</v>
      </c>
      <c r="B54" s="569">
        <v>15</v>
      </c>
      <c r="C54" s="569">
        <v>15</v>
      </c>
      <c r="D54" s="233">
        <f>((C54-    B54)/B54)*100</f>
        <v>0</v>
      </c>
      <c r="E54" s="569">
        <v>12</v>
      </c>
      <c r="F54" s="569">
        <v>12</v>
      </c>
      <c r="G54" s="233">
        <f>((F54-    E54)/E54)*100</f>
        <v>0</v>
      </c>
      <c r="H54" s="569">
        <v>25</v>
      </c>
      <c r="I54" s="569">
        <v>28</v>
      </c>
      <c r="J54" s="233">
        <f>((I54-    H54)/H54)*100</f>
        <v>12</v>
      </c>
      <c r="K54" s="569">
        <v>25.5</v>
      </c>
      <c r="L54" s="569">
        <v>25</v>
      </c>
      <c r="M54" s="233">
        <f>((L54-    K54)/K54)*100</f>
        <v>-1.9607843137254901</v>
      </c>
      <c r="N54" s="21"/>
    </row>
    <row r="55" spans="1:14" s="21" customFormat="1" ht="10.7" customHeight="1">
      <c r="A55" s="142" t="s">
        <v>193</v>
      </c>
      <c r="B55" s="575">
        <f>AVERAGE(B56:B60)</f>
        <v>16.434000000000001</v>
      </c>
      <c r="C55" s="575">
        <f>AVERAGE(C56:C60)</f>
        <v>15.965999999999999</v>
      </c>
      <c r="D55" s="503">
        <f>((C55/B55)-1)*100</f>
        <v>-2.8477546549835808</v>
      </c>
      <c r="E55" s="575">
        <f>AVERAGE(E56:E60)</f>
        <v>18.3325</v>
      </c>
      <c r="F55" s="575">
        <f>AVERAGE(F56:F60)</f>
        <v>17.05</v>
      </c>
      <c r="G55" s="503">
        <f>((F55/E55)-1)*100</f>
        <v>-6.99577253511523</v>
      </c>
      <c r="H55" s="575">
        <f>AVERAGE(H56:H60)</f>
        <v>27.625</v>
      </c>
      <c r="I55" s="575">
        <f>AVERAGE(I56:I60)</f>
        <v>27.7</v>
      </c>
      <c r="J55" s="503">
        <f>((I55/H55)-1)*100</f>
        <v>0.27149321266968229</v>
      </c>
      <c r="K55" s="574">
        <f>AVERAGE(K56:K60)</f>
        <v>20.75</v>
      </c>
      <c r="L55" s="574">
        <f>AVERAGE(L56:L60)</f>
        <v>18.585000000000001</v>
      </c>
      <c r="M55" s="503">
        <f>((L55/K55)-1)*100</f>
        <v>-10.433734939759031</v>
      </c>
    </row>
    <row r="56" spans="1:14" s="20" customFormat="1" ht="10.7" customHeight="1">
      <c r="A56" s="147" t="s">
        <v>195</v>
      </c>
      <c r="B56" s="578">
        <v>15</v>
      </c>
      <c r="C56" s="578">
        <v>20</v>
      </c>
      <c r="D56" s="233">
        <f>((C56-B56)/B56)*100</f>
        <v>33.333333333333329</v>
      </c>
      <c r="E56" s="143" t="s">
        <v>118</v>
      </c>
      <c r="F56" s="234">
        <v>20</v>
      </c>
      <c r="G56" s="233" t="s">
        <v>121</v>
      </c>
      <c r="H56" s="234" t="s">
        <v>118</v>
      </c>
      <c r="I56" s="569">
        <v>30</v>
      </c>
      <c r="J56" s="233" t="s">
        <v>121</v>
      </c>
      <c r="K56" s="143" t="s">
        <v>118</v>
      </c>
      <c r="L56" s="143" t="s">
        <v>118</v>
      </c>
      <c r="M56" s="233" t="s">
        <v>121</v>
      </c>
      <c r="N56" s="21"/>
    </row>
    <row r="57" spans="1:14" s="21" customFormat="1" ht="10.7" customHeight="1">
      <c r="A57" s="147" t="s">
        <v>199</v>
      </c>
      <c r="B57" s="234">
        <v>18</v>
      </c>
      <c r="C57" s="578">
        <v>15</v>
      </c>
      <c r="D57" s="233">
        <f>((C57-B57)/B57)*100</f>
        <v>-16.666666666666664</v>
      </c>
      <c r="E57" s="234">
        <v>18</v>
      </c>
      <c r="F57" s="582">
        <v>15</v>
      </c>
      <c r="G57" s="233">
        <f>((F57-E57)/E57)*100</f>
        <v>-16.666666666666664</v>
      </c>
      <c r="H57" s="234">
        <v>30</v>
      </c>
      <c r="I57" s="578">
        <v>28</v>
      </c>
      <c r="J57" s="233">
        <f>((I57-H57)/H57)*100</f>
        <v>-6.666666666666667</v>
      </c>
      <c r="K57" s="143" t="s">
        <v>118</v>
      </c>
      <c r="L57" s="143" t="s">
        <v>118</v>
      </c>
      <c r="M57" s="233" t="s">
        <v>121</v>
      </c>
    </row>
    <row r="58" spans="1:14" s="21" customFormat="1" ht="10.7" customHeight="1">
      <c r="A58" s="147" t="s">
        <v>200</v>
      </c>
      <c r="B58" s="234">
        <v>21</v>
      </c>
      <c r="C58" s="578">
        <v>21</v>
      </c>
      <c r="D58" s="233">
        <f>((C58-B58)/B58)*100</f>
        <v>0</v>
      </c>
      <c r="E58" s="569">
        <v>30</v>
      </c>
      <c r="F58" s="583">
        <v>30</v>
      </c>
      <c r="G58" s="233">
        <f>((F58-E58)/E58)*100</f>
        <v>0</v>
      </c>
      <c r="H58" s="569">
        <v>26.5</v>
      </c>
      <c r="I58" s="578">
        <v>26.5</v>
      </c>
      <c r="J58" s="233">
        <f>((I58-H58)/H58)*100</f>
        <v>0</v>
      </c>
      <c r="K58" s="143" t="s">
        <v>118</v>
      </c>
      <c r="L58" s="143" t="s">
        <v>118</v>
      </c>
      <c r="M58" s="233" t="s">
        <v>121</v>
      </c>
    </row>
    <row r="59" spans="1:14" s="21" customFormat="1" ht="10.7" customHeight="1">
      <c r="A59" s="147" t="s">
        <v>201</v>
      </c>
      <c r="B59" s="578">
        <v>15.67</v>
      </c>
      <c r="C59" s="578">
        <v>11.33</v>
      </c>
      <c r="D59" s="233">
        <f>((C59-B59)/B59)*100</f>
        <v>-27.696234843650284</v>
      </c>
      <c r="E59" s="569">
        <v>15.33</v>
      </c>
      <c r="F59" s="583">
        <v>10.25</v>
      </c>
      <c r="G59" s="233">
        <f>((F59-E59)/E59)*100</f>
        <v>-33.137638617090673</v>
      </c>
      <c r="H59" s="234">
        <v>22.5</v>
      </c>
      <c r="I59" s="578">
        <v>22.5</v>
      </c>
      <c r="J59" s="233">
        <f>((I59-H59)/H59)*100</f>
        <v>0</v>
      </c>
      <c r="K59" s="569">
        <v>25</v>
      </c>
      <c r="L59" s="569">
        <v>20.67</v>
      </c>
      <c r="M59" s="233">
        <f>((L59-K59)/K59)*100</f>
        <v>-17.319999999999993</v>
      </c>
    </row>
    <row r="60" spans="1:14" s="21" customFormat="1" ht="10.7" customHeight="1">
      <c r="A60" s="147" t="s">
        <v>218</v>
      </c>
      <c r="B60" s="578">
        <v>12.5</v>
      </c>
      <c r="C60" s="578">
        <v>12.5</v>
      </c>
      <c r="D60" s="233">
        <f>((C60-B60)/B60)*100</f>
        <v>0</v>
      </c>
      <c r="E60" s="578">
        <v>10</v>
      </c>
      <c r="F60" s="584">
        <v>10</v>
      </c>
      <c r="G60" s="233">
        <f>((F60-E60)/E60)*100</f>
        <v>0</v>
      </c>
      <c r="H60" s="569">
        <v>31.5</v>
      </c>
      <c r="I60" s="569">
        <v>31.5</v>
      </c>
      <c r="J60" s="233">
        <f>((I60-H60)/H60)*100</f>
        <v>0</v>
      </c>
      <c r="K60" s="234">
        <v>16.5</v>
      </c>
      <c r="L60" s="234">
        <v>16.5</v>
      </c>
      <c r="M60" s="233">
        <f>((L60-K60)/K60)*100</f>
        <v>0</v>
      </c>
    </row>
    <row r="61" spans="1:14" s="21" customFormat="1" ht="10.7" customHeight="1">
      <c r="A61" s="142" t="s">
        <v>62</v>
      </c>
      <c r="B61" s="575">
        <f t="shared" ref="B61:C61" si="14">AVERAGE(B62:B63)</f>
        <v>13.67</v>
      </c>
      <c r="C61" s="503">
        <f t="shared" si="14"/>
        <v>14</v>
      </c>
      <c r="D61" s="503">
        <f>((C61/B61)-    1)*100</f>
        <v>2.4140453547915053</v>
      </c>
      <c r="E61" s="575">
        <f>AVERAGE(E63:E63)</f>
        <v>21</v>
      </c>
      <c r="F61" s="567" t="s">
        <v>657</v>
      </c>
      <c r="G61" s="503" t="s">
        <v>121</v>
      </c>
      <c r="H61" s="575">
        <f t="shared" ref="H61:I61" si="15">AVERAGE(H62:H63)</f>
        <v>22.25</v>
      </c>
      <c r="I61" s="575">
        <f t="shared" si="15"/>
        <v>22.5</v>
      </c>
      <c r="J61" s="503">
        <f>((I61/H61)-    1)*100</f>
        <v>1.1235955056179803</v>
      </c>
      <c r="K61" s="575">
        <f>AVERAGE(K62:K63)</f>
        <v>15</v>
      </c>
      <c r="L61" s="575">
        <f>AVERAGE(L62:L63)</f>
        <v>15.164999999999999</v>
      </c>
      <c r="M61" s="503">
        <f>((L61/K61)-    1)*100</f>
        <v>1.0999999999999899</v>
      </c>
    </row>
    <row r="62" spans="1:14" s="21" customFormat="1" ht="10.7" customHeight="1">
      <c r="A62" s="147" t="s">
        <v>63</v>
      </c>
      <c r="B62" s="143" t="s">
        <v>118</v>
      </c>
      <c r="C62" s="143" t="s">
        <v>118</v>
      </c>
      <c r="D62" s="233" t="s">
        <v>121</v>
      </c>
      <c r="E62" s="143" t="s">
        <v>118</v>
      </c>
      <c r="F62" s="143" t="s">
        <v>118</v>
      </c>
      <c r="G62" s="233" t="s">
        <v>121</v>
      </c>
      <c r="H62" s="234">
        <v>15.5</v>
      </c>
      <c r="I62" s="578">
        <v>15.5</v>
      </c>
      <c r="J62" s="233">
        <f>((I62-    H62)/H62)*100</f>
        <v>0</v>
      </c>
      <c r="K62" s="234">
        <v>17</v>
      </c>
      <c r="L62" s="578">
        <v>17</v>
      </c>
      <c r="M62" s="233">
        <f>((L62-    K62)/K62)*100</f>
        <v>0</v>
      </c>
    </row>
    <row r="63" spans="1:14" s="21" customFormat="1" ht="10.7" customHeight="1">
      <c r="A63" s="440" t="s">
        <v>48</v>
      </c>
      <c r="B63" s="579">
        <v>13.67</v>
      </c>
      <c r="C63" s="579">
        <v>14</v>
      </c>
      <c r="D63" s="580">
        <f>((C63-    B63)/B63)*100</f>
        <v>2.4140453547915146</v>
      </c>
      <c r="E63" s="579">
        <v>21</v>
      </c>
      <c r="F63" s="500" t="s">
        <v>118</v>
      </c>
      <c r="G63" s="580" t="s">
        <v>121</v>
      </c>
      <c r="H63" s="581">
        <v>29</v>
      </c>
      <c r="I63" s="581">
        <v>29.5</v>
      </c>
      <c r="J63" s="580">
        <f>((I63-    H63)/H63)*100</f>
        <v>1.7241379310344827</v>
      </c>
      <c r="K63" s="581">
        <v>13</v>
      </c>
      <c r="L63" s="581">
        <v>13.33</v>
      </c>
      <c r="M63" s="580">
        <f>((L63-    K63)/K63)*100</f>
        <v>2.5384615384615392</v>
      </c>
    </row>
    <row r="64" spans="1:14" s="21" customFormat="1" ht="10.7" customHeight="1">
      <c r="A64" s="61" t="s">
        <v>53</v>
      </c>
      <c r="B64" s="498"/>
      <c r="C64" s="148"/>
      <c r="D64" s="65"/>
      <c r="E64" s="148"/>
      <c r="F64" s="498"/>
      <c r="G64" s="65"/>
      <c r="H64" s="499"/>
      <c r="I64" s="499"/>
      <c r="J64" s="499"/>
      <c r="K64" s="498"/>
      <c r="L64" s="148"/>
      <c r="M64" s="65"/>
    </row>
    <row r="65" spans="1:13" s="21" customFormat="1" ht="9" customHeight="1">
      <c r="A65" s="61" t="s">
        <v>557</v>
      </c>
      <c r="B65" s="148"/>
      <c r="C65" s="148"/>
      <c r="D65" s="65"/>
      <c r="E65" s="148"/>
      <c r="F65" s="148"/>
      <c r="G65" s="65"/>
      <c r="H65" s="149"/>
      <c r="I65" s="149"/>
      <c r="J65" s="149"/>
      <c r="K65" s="148"/>
      <c r="L65" s="148"/>
      <c r="M65" s="65"/>
    </row>
    <row r="66" spans="1:13" ht="9" customHeight="1"/>
  </sheetData>
  <mergeCells count="5">
    <mergeCell ref="A5:A6"/>
    <mergeCell ref="B5:D5"/>
    <mergeCell ref="E5:G5"/>
    <mergeCell ref="H5:J5"/>
    <mergeCell ref="K5:M5"/>
  </mergeCells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Q71"/>
  <sheetViews>
    <sheetView showGridLines="0" zoomScaleNormal="100" workbookViewId="0">
      <selection activeCell="M9" sqref="M9"/>
    </sheetView>
  </sheetViews>
  <sheetFormatPr baseColWidth="10" defaultColWidth="11.42578125" defaultRowHeight="12.75"/>
  <cols>
    <col min="1" max="1" width="13.85546875" style="17" customWidth="1"/>
    <col min="2" max="3" width="5.85546875" style="17" customWidth="1"/>
    <col min="4" max="4" width="5.28515625" style="17" customWidth="1"/>
    <col min="5" max="6" width="5.85546875" style="17" customWidth="1"/>
    <col min="7" max="7" width="5.28515625" style="17" customWidth="1"/>
    <col min="8" max="9" width="5.85546875" style="17" customWidth="1"/>
    <col min="10" max="10" width="5.28515625" style="17" customWidth="1"/>
    <col min="11" max="12" width="5.85546875" style="17" customWidth="1"/>
    <col min="13" max="13" width="5.28515625" style="17" customWidth="1"/>
    <col min="14" max="16384" width="11.42578125" style="17"/>
  </cols>
  <sheetData>
    <row r="1" spans="1:14" s="19" customFormat="1" ht="15.95" customHeight="1">
      <c r="A1" s="132" t="s">
        <v>329</v>
      </c>
      <c r="B1" s="117"/>
      <c r="C1" s="117"/>
      <c r="D1" s="116"/>
      <c r="E1" s="117"/>
      <c r="F1" s="117"/>
      <c r="G1" s="116"/>
      <c r="H1" s="117"/>
      <c r="I1" s="117"/>
      <c r="J1" s="116"/>
      <c r="K1" s="117"/>
      <c r="L1" s="117"/>
      <c r="M1" s="116"/>
    </row>
    <row r="2" spans="1:14" s="19" customFormat="1" ht="12" customHeight="1">
      <c r="A2" s="116" t="s">
        <v>627</v>
      </c>
      <c r="B2" s="117"/>
      <c r="C2" s="117"/>
      <c r="D2" s="116"/>
      <c r="E2" s="117"/>
      <c r="F2" s="117"/>
      <c r="G2" s="116"/>
      <c r="H2" s="117"/>
      <c r="I2" s="117"/>
      <c r="J2" s="116"/>
      <c r="K2" s="117"/>
      <c r="L2" s="117"/>
      <c r="M2" s="116"/>
    </row>
    <row r="3" spans="1:14" s="19" customFormat="1" ht="12" customHeight="1">
      <c r="A3" s="116" t="s">
        <v>567</v>
      </c>
      <c r="B3" s="117"/>
      <c r="C3" s="117"/>
      <c r="D3" s="116"/>
      <c r="E3" s="117"/>
      <c r="F3" s="117"/>
      <c r="G3" s="116"/>
      <c r="H3" s="117"/>
      <c r="I3" s="117"/>
      <c r="J3" s="116"/>
      <c r="K3" s="117"/>
      <c r="L3" s="117"/>
      <c r="M3" s="116"/>
    </row>
    <row r="4" spans="1:14" s="19" customFormat="1" ht="5.0999999999999996" customHeight="1">
      <c r="A4" s="116"/>
      <c r="B4" s="137"/>
      <c r="C4" s="137"/>
      <c r="D4" s="136"/>
      <c r="E4" s="137"/>
      <c r="F4" s="137"/>
      <c r="G4" s="136"/>
      <c r="H4" s="137"/>
      <c r="I4" s="137"/>
      <c r="J4" s="136"/>
      <c r="K4" s="137"/>
      <c r="L4" s="137"/>
      <c r="M4" s="136"/>
    </row>
    <row r="5" spans="1:14" s="21" customFormat="1" ht="15" customHeight="1">
      <c r="A5" s="632" t="s">
        <v>112</v>
      </c>
      <c r="B5" s="647" t="s">
        <v>130</v>
      </c>
      <c r="C5" s="648"/>
      <c r="D5" s="648"/>
      <c r="E5" s="647" t="s">
        <v>117</v>
      </c>
      <c r="F5" s="648"/>
      <c r="G5" s="648"/>
      <c r="H5" s="647" t="s">
        <v>116</v>
      </c>
      <c r="I5" s="648"/>
      <c r="J5" s="648"/>
      <c r="K5" s="647" t="s">
        <v>115</v>
      </c>
      <c r="L5" s="648"/>
      <c r="M5" s="649"/>
    </row>
    <row r="6" spans="1:14" s="21" customFormat="1" ht="15" customHeight="1">
      <c r="A6" s="643"/>
      <c r="B6" s="372">
        <v>2019</v>
      </c>
      <c r="C6" s="372">
        <v>2020</v>
      </c>
      <c r="D6" s="372" t="s">
        <v>125</v>
      </c>
      <c r="E6" s="372">
        <v>2019</v>
      </c>
      <c r="F6" s="372">
        <v>2020</v>
      </c>
      <c r="G6" s="372" t="s">
        <v>125</v>
      </c>
      <c r="H6" s="372">
        <v>2019</v>
      </c>
      <c r="I6" s="372">
        <v>2020</v>
      </c>
      <c r="J6" s="372" t="s">
        <v>125</v>
      </c>
      <c r="K6" s="372">
        <v>2019</v>
      </c>
      <c r="L6" s="372">
        <v>2020</v>
      </c>
      <c r="M6" s="372" t="s">
        <v>125</v>
      </c>
    </row>
    <row r="7" spans="1:14" s="21" customFormat="1" ht="15" customHeight="1">
      <c r="A7" s="551" t="s">
        <v>543</v>
      </c>
      <c r="B7" s="556">
        <f>AVERAGE(B8:B12)</f>
        <v>14.032</v>
      </c>
      <c r="C7" s="556">
        <f>AVERAGE(C8:C12)</f>
        <v>14.032</v>
      </c>
      <c r="D7" s="564">
        <f>((C7/B7)-1)*100</f>
        <v>0</v>
      </c>
      <c r="E7" s="556">
        <f t="shared" ref="E7:F7" si="0">AVERAGE(E8:E12)</f>
        <v>32.727499999999999</v>
      </c>
      <c r="F7" s="556">
        <f t="shared" si="0"/>
        <v>32.352499999999999</v>
      </c>
      <c r="G7" s="564">
        <f>((F7/E7)-1)*100</f>
        <v>-1.1458253762126613</v>
      </c>
      <c r="H7" s="556">
        <f t="shared" ref="H7:I7" si="1">AVERAGE(H8:H12)</f>
        <v>46.215999999999994</v>
      </c>
      <c r="I7" s="556">
        <f t="shared" si="1"/>
        <v>44.265999999999998</v>
      </c>
      <c r="J7" s="564">
        <f>((I7/H7)-1)*100</f>
        <v>-4.2193179851133689</v>
      </c>
      <c r="K7" s="564" t="s">
        <v>652</v>
      </c>
      <c r="L7" s="564" t="s">
        <v>652</v>
      </c>
      <c r="M7" s="564" t="s">
        <v>652</v>
      </c>
    </row>
    <row r="8" spans="1:14" s="20" customFormat="1" ht="12.95" customHeight="1">
      <c r="A8" s="552" t="s">
        <v>546</v>
      </c>
      <c r="B8" s="588">
        <v>14.33</v>
      </c>
      <c r="C8" s="588">
        <v>14.33</v>
      </c>
      <c r="D8" s="565">
        <f t="shared" ref="D8:D12" si="2">((C8-B8)/B8)*100</f>
        <v>0</v>
      </c>
      <c r="E8" s="588">
        <v>33.33</v>
      </c>
      <c r="F8" s="588">
        <v>33.33</v>
      </c>
      <c r="G8" s="565">
        <f t="shared" ref="G8:G11" si="3">((F8-E8)/E8)*100</f>
        <v>0</v>
      </c>
      <c r="H8" s="588">
        <v>45.33</v>
      </c>
      <c r="I8" s="569">
        <v>45.33</v>
      </c>
      <c r="J8" s="565">
        <f t="shared" ref="J8:J12" si="4">((I8-H8)/H8)*100</f>
        <v>0</v>
      </c>
      <c r="K8" s="588" t="s">
        <v>659</v>
      </c>
      <c r="L8" s="588" t="s">
        <v>659</v>
      </c>
      <c r="M8" s="565" t="s">
        <v>652</v>
      </c>
      <c r="N8" s="21"/>
    </row>
    <row r="9" spans="1:14" s="21" customFormat="1" ht="12.95" customHeight="1">
      <c r="A9" s="552" t="s">
        <v>618</v>
      </c>
      <c r="B9" s="588">
        <v>13.5</v>
      </c>
      <c r="C9" s="588">
        <v>13.5</v>
      </c>
      <c r="D9" s="565">
        <f t="shared" si="2"/>
        <v>0</v>
      </c>
      <c r="E9" s="588">
        <v>27.83</v>
      </c>
      <c r="F9" s="588">
        <v>27.83</v>
      </c>
      <c r="G9" s="565">
        <f t="shared" si="3"/>
        <v>0</v>
      </c>
      <c r="H9" s="569">
        <v>46.67</v>
      </c>
      <c r="I9" s="569">
        <v>46.67</v>
      </c>
      <c r="J9" s="565">
        <f t="shared" si="4"/>
        <v>0</v>
      </c>
      <c r="K9" s="588" t="s">
        <v>659</v>
      </c>
      <c r="L9" s="588" t="s">
        <v>659</v>
      </c>
      <c r="M9" s="565" t="s">
        <v>652</v>
      </c>
    </row>
    <row r="10" spans="1:14" s="20" customFormat="1" ht="12.95" customHeight="1">
      <c r="A10" s="552" t="s">
        <v>548</v>
      </c>
      <c r="B10" s="588">
        <v>14.5</v>
      </c>
      <c r="C10" s="588">
        <v>14.5</v>
      </c>
      <c r="D10" s="565">
        <f t="shared" si="2"/>
        <v>0</v>
      </c>
      <c r="E10" s="588">
        <v>35.5</v>
      </c>
      <c r="F10" s="588">
        <v>34</v>
      </c>
      <c r="G10" s="565">
        <f t="shared" si="3"/>
        <v>-4.225352112676056</v>
      </c>
      <c r="H10" s="588">
        <v>47</v>
      </c>
      <c r="I10" s="569">
        <v>38.5</v>
      </c>
      <c r="J10" s="565">
        <f t="shared" si="4"/>
        <v>-18.085106382978726</v>
      </c>
      <c r="K10" s="588" t="s">
        <v>659</v>
      </c>
      <c r="L10" s="588" t="s">
        <v>659</v>
      </c>
      <c r="M10" s="565" t="s">
        <v>652</v>
      </c>
      <c r="N10" s="21"/>
    </row>
    <row r="11" spans="1:14" s="21" customFormat="1" ht="12.95" customHeight="1">
      <c r="A11" s="552" t="s">
        <v>628</v>
      </c>
      <c r="B11" s="588">
        <v>13.5</v>
      </c>
      <c r="C11" s="588">
        <v>13.5</v>
      </c>
      <c r="D11" s="565">
        <f t="shared" si="2"/>
        <v>0</v>
      </c>
      <c r="E11" s="588">
        <v>34.25</v>
      </c>
      <c r="F11" s="588">
        <v>34.25</v>
      </c>
      <c r="G11" s="565">
        <f t="shared" si="3"/>
        <v>0</v>
      </c>
      <c r="H11" s="569">
        <v>45.75</v>
      </c>
      <c r="I11" s="569">
        <v>44.5</v>
      </c>
      <c r="J11" s="565">
        <f t="shared" si="4"/>
        <v>-2.7322404371584699</v>
      </c>
      <c r="K11" s="588" t="s">
        <v>659</v>
      </c>
      <c r="L11" s="588" t="s">
        <v>659</v>
      </c>
      <c r="M11" s="565" t="s">
        <v>652</v>
      </c>
    </row>
    <row r="12" spans="1:14" s="21" customFormat="1" ht="12.95" customHeight="1">
      <c r="A12" s="552" t="s">
        <v>550</v>
      </c>
      <c r="B12" s="588">
        <v>14.33</v>
      </c>
      <c r="C12" s="588">
        <v>14.33</v>
      </c>
      <c r="D12" s="565">
        <f t="shared" si="2"/>
        <v>0</v>
      </c>
      <c r="E12" s="588"/>
      <c r="F12" s="588"/>
      <c r="G12" s="565"/>
      <c r="H12" s="588">
        <v>46.33</v>
      </c>
      <c r="I12" s="569">
        <v>46.33</v>
      </c>
      <c r="J12" s="565">
        <f t="shared" si="4"/>
        <v>0</v>
      </c>
      <c r="K12" s="588" t="s">
        <v>659</v>
      </c>
      <c r="L12" s="588" t="s">
        <v>659</v>
      </c>
      <c r="M12" s="565" t="s">
        <v>652</v>
      </c>
    </row>
    <row r="13" spans="1:14" s="21" customFormat="1" ht="12.95" customHeight="1">
      <c r="A13" s="551" t="s">
        <v>95</v>
      </c>
      <c r="B13" s="556">
        <f>AVERAGE(B14:B17)</f>
        <v>13.29</v>
      </c>
      <c r="C13" s="556">
        <f>AVERAGE(C14:C17)</f>
        <v>10.424999999999999</v>
      </c>
      <c r="D13" s="564">
        <f>((C13/B13)-   1)*100</f>
        <v>-21.557562076749438</v>
      </c>
      <c r="E13" s="556">
        <f t="shared" ref="E13:F13" si="5">AVERAGE(E14:E17)</f>
        <v>50.873333333333335</v>
      </c>
      <c r="F13" s="556">
        <f t="shared" si="5"/>
        <v>51.28</v>
      </c>
      <c r="G13" s="564">
        <f>((F13/E13)-   1)*100</f>
        <v>0.79937098676450269</v>
      </c>
      <c r="H13" s="556">
        <f t="shared" ref="H13:I13" si="6">AVERAGE(H14:H17)</f>
        <v>46.303333333333335</v>
      </c>
      <c r="I13" s="556">
        <f t="shared" si="6"/>
        <v>46.47</v>
      </c>
      <c r="J13" s="564">
        <f>((I13/H13)-   1)*100</f>
        <v>0.35994528831617689</v>
      </c>
      <c r="K13" s="556">
        <f t="shared" ref="K13:L13" si="7">AVERAGE(K14:K17)</f>
        <v>126.19333333333333</v>
      </c>
      <c r="L13" s="556">
        <f t="shared" si="7"/>
        <v>122.0825</v>
      </c>
      <c r="M13" s="564">
        <f>((L13/K13)-   1)*100</f>
        <v>-3.2575677531829439</v>
      </c>
    </row>
    <row r="14" spans="1:14" s="73" customFormat="1" ht="12.95" customHeight="1">
      <c r="A14" s="552" t="s">
        <v>96</v>
      </c>
      <c r="B14" s="588">
        <v>12.25</v>
      </c>
      <c r="C14" s="588">
        <v>13.33</v>
      </c>
      <c r="D14" s="565">
        <f>((C14-   B14)/B14)*100</f>
        <v>8.8163265306122458</v>
      </c>
      <c r="E14" s="588">
        <v>66</v>
      </c>
      <c r="F14" s="588">
        <v>66.25</v>
      </c>
      <c r="G14" s="565">
        <f>((F14-   E14)/E14)*100</f>
        <v>0.37878787878787878</v>
      </c>
      <c r="H14" s="588">
        <v>53.5</v>
      </c>
      <c r="I14" s="569">
        <v>54</v>
      </c>
      <c r="J14" s="565">
        <f>((I14-   H14)/H14)*100</f>
        <v>0.93457943925233633</v>
      </c>
      <c r="K14" s="588">
        <v>123.33</v>
      </c>
      <c r="L14" s="588">
        <v>123.33</v>
      </c>
      <c r="M14" s="565">
        <f>((L14-   K14)/K14)*100</f>
        <v>0</v>
      </c>
      <c r="N14" s="442"/>
    </row>
    <row r="15" spans="1:14" s="73" customFormat="1" ht="12.95" customHeight="1">
      <c r="A15" s="552" t="s">
        <v>98</v>
      </c>
      <c r="B15" s="588">
        <v>15</v>
      </c>
      <c r="C15" s="588">
        <v>6</v>
      </c>
      <c r="D15" s="565">
        <f>((C15-   B15)/B15)*100</f>
        <v>-60</v>
      </c>
      <c r="E15" s="588">
        <v>45.75</v>
      </c>
      <c r="F15" s="588">
        <v>53.25</v>
      </c>
      <c r="G15" s="565">
        <f>((F15-   E15)/E15)*100</f>
        <v>16.393442622950818</v>
      </c>
      <c r="H15" s="569">
        <v>46</v>
      </c>
      <c r="I15" s="569">
        <v>46</v>
      </c>
      <c r="J15" s="565">
        <f>((I15-   H15)/H15)*100</f>
        <v>0</v>
      </c>
      <c r="K15" s="588">
        <v>130.25</v>
      </c>
      <c r="L15" s="588">
        <v>120.25</v>
      </c>
      <c r="M15" s="565">
        <f>((L15-   K15)/K15)*100</f>
        <v>-7.6775431861804213</v>
      </c>
      <c r="N15" s="442"/>
    </row>
    <row r="16" spans="1:14" s="21" customFormat="1" ht="12.95" customHeight="1">
      <c r="A16" s="552" t="s">
        <v>99</v>
      </c>
      <c r="B16" s="588">
        <v>12.62</v>
      </c>
      <c r="C16" s="588">
        <v>12.37</v>
      </c>
      <c r="D16" s="565">
        <f>((C16-   B16)/B16)*100</f>
        <v>-1.9809825673534076</v>
      </c>
      <c r="E16" s="588">
        <v>40.869999999999997</v>
      </c>
      <c r="F16" s="588">
        <v>40.619999999999997</v>
      </c>
      <c r="G16" s="565">
        <f>((F16-   E16)/E16)*100</f>
        <v>-0.61169562025935897</v>
      </c>
      <c r="H16" s="588">
        <v>39.409999999999997</v>
      </c>
      <c r="I16" s="588">
        <v>39.409999999999997</v>
      </c>
      <c r="J16" s="565" t="s">
        <v>652</v>
      </c>
      <c r="K16" s="588">
        <v>125</v>
      </c>
      <c r="L16" s="588">
        <v>124.75</v>
      </c>
      <c r="M16" s="565">
        <f>((L16-   K16)/K16)*100</f>
        <v>-0.2</v>
      </c>
    </row>
    <row r="17" spans="1:17" s="21" customFormat="1" ht="12.95" customHeight="1">
      <c r="A17" s="552" t="s">
        <v>100</v>
      </c>
      <c r="B17" s="588" t="s">
        <v>659</v>
      </c>
      <c r="C17" s="588">
        <v>10</v>
      </c>
      <c r="D17" s="565" t="s">
        <v>652</v>
      </c>
      <c r="E17" s="588" t="s">
        <v>659</v>
      </c>
      <c r="F17" s="588">
        <v>45</v>
      </c>
      <c r="G17" s="565" t="s">
        <v>652</v>
      </c>
      <c r="H17" s="588" t="s">
        <v>659</v>
      </c>
      <c r="I17" s="588" t="s">
        <v>659</v>
      </c>
      <c r="J17" s="565" t="s">
        <v>120</v>
      </c>
      <c r="K17" s="588" t="s">
        <v>659</v>
      </c>
      <c r="L17" s="588">
        <v>120</v>
      </c>
      <c r="M17" s="565" t="s">
        <v>652</v>
      </c>
    </row>
    <row r="18" spans="1:17" s="21" customFormat="1" ht="12.95" customHeight="1">
      <c r="A18" s="551" t="s">
        <v>180</v>
      </c>
      <c r="B18" s="589">
        <f>AVERAGE(B19:B19)</f>
        <v>13.31</v>
      </c>
      <c r="C18" s="589">
        <f>AVERAGE(C19:C19)</f>
        <v>15.27</v>
      </c>
      <c r="D18" s="564">
        <f t="shared" ref="D18:D19" si="8">((C18-   B18)/B18)*100</f>
        <v>14.725770097670917</v>
      </c>
      <c r="E18" s="589">
        <f>AVERAGE(E19:E19)</f>
        <v>26.75</v>
      </c>
      <c r="F18" s="589">
        <f>AVERAGE(F19:F19)</f>
        <v>43</v>
      </c>
      <c r="G18" s="564">
        <f t="shared" ref="G18:G19" si="9">((F18-   E18)/E18)*100</f>
        <v>60.747663551401864</v>
      </c>
      <c r="H18" s="589">
        <f>AVERAGE(H19:H19)</f>
        <v>42.17</v>
      </c>
      <c r="I18" s="589">
        <f>AVERAGE(I19:I19)</f>
        <v>79.5</v>
      </c>
      <c r="J18" s="564">
        <f t="shared" ref="J18:J19" si="10">((I18-   H18)/H18)*100</f>
        <v>88.522646431112165</v>
      </c>
      <c r="K18" s="565" t="s">
        <v>652</v>
      </c>
      <c r="L18" s="588">
        <f>AVERAGE(L19:L19)</f>
        <v>96</v>
      </c>
      <c r="M18" s="565" t="s">
        <v>652</v>
      </c>
    </row>
    <row r="19" spans="1:17" s="20" customFormat="1" ht="12.95" customHeight="1">
      <c r="A19" s="590" t="s">
        <v>181</v>
      </c>
      <c r="B19" s="588">
        <v>13.31</v>
      </c>
      <c r="C19" s="588">
        <v>15.27</v>
      </c>
      <c r="D19" s="565">
        <f t="shared" si="8"/>
        <v>14.725770097670917</v>
      </c>
      <c r="E19" s="588">
        <v>26.75</v>
      </c>
      <c r="F19" s="588">
        <v>43</v>
      </c>
      <c r="G19" s="565">
        <f t="shared" si="9"/>
        <v>60.747663551401864</v>
      </c>
      <c r="H19" s="588">
        <v>42.17</v>
      </c>
      <c r="I19" s="588">
        <v>79.5</v>
      </c>
      <c r="J19" s="565">
        <f t="shared" si="10"/>
        <v>88.522646431112165</v>
      </c>
      <c r="K19" s="588" t="s">
        <v>659</v>
      </c>
      <c r="L19" s="588">
        <v>96</v>
      </c>
      <c r="M19" s="565" t="s">
        <v>652</v>
      </c>
    </row>
    <row r="20" spans="1:17" s="20" customFormat="1" ht="12.95" customHeight="1">
      <c r="A20" s="551" t="s">
        <v>507</v>
      </c>
      <c r="B20" s="556">
        <f>AVERAGE(B21:B22)</f>
        <v>15.25</v>
      </c>
      <c r="C20" s="556">
        <f>AVERAGE(C21:C22)</f>
        <v>15.25</v>
      </c>
      <c r="D20" s="564">
        <f>((C20/B20)-   1)*100</f>
        <v>0</v>
      </c>
      <c r="E20" s="556">
        <f>AVERAGE(E21:E22)</f>
        <v>45</v>
      </c>
      <c r="F20" s="556">
        <f>AVERAGE(F21:F22)</f>
        <v>45</v>
      </c>
      <c r="G20" s="564">
        <f>((F20/E20)-   1)*100</f>
        <v>0</v>
      </c>
      <c r="H20" s="556">
        <f>AVERAGE(H21:H22)</f>
        <v>48.125</v>
      </c>
      <c r="I20" s="556">
        <f>AVERAGE(I21:I22)</f>
        <v>48.125</v>
      </c>
      <c r="J20" s="564">
        <f>((I20/H20)-   1)*100</f>
        <v>0</v>
      </c>
      <c r="K20" s="556">
        <f>AVERAGE(K21:K22)</f>
        <v>122.5</v>
      </c>
      <c r="L20" s="556">
        <f>AVERAGE(L21:L22)</f>
        <v>122.5</v>
      </c>
      <c r="M20" s="564">
        <f>((L20/K20)-   1)*100</f>
        <v>0</v>
      </c>
    </row>
    <row r="21" spans="1:17" s="21" customFormat="1" ht="12.95" customHeight="1">
      <c r="A21" s="552" t="s">
        <v>510</v>
      </c>
      <c r="B21" s="588">
        <v>15.5</v>
      </c>
      <c r="C21" s="588">
        <v>15.5</v>
      </c>
      <c r="D21" s="565">
        <f>((C21-   B21)/B21)*100</f>
        <v>0</v>
      </c>
      <c r="E21" s="588" t="s">
        <v>659</v>
      </c>
      <c r="F21" s="588" t="s">
        <v>659</v>
      </c>
      <c r="G21" s="565" t="s">
        <v>652</v>
      </c>
      <c r="H21" s="588">
        <v>52.5</v>
      </c>
      <c r="I21" s="569">
        <v>52.5</v>
      </c>
      <c r="J21" s="565">
        <f>((I21-   H21)/H21)*100</f>
        <v>0</v>
      </c>
      <c r="K21" s="588" t="s">
        <v>118</v>
      </c>
      <c r="L21" s="588" t="s">
        <v>118</v>
      </c>
      <c r="M21" s="565" t="s">
        <v>652</v>
      </c>
    </row>
    <row r="22" spans="1:17" s="21" customFormat="1" ht="12.95" customHeight="1">
      <c r="A22" s="552" t="s">
        <v>512</v>
      </c>
      <c r="B22" s="588">
        <v>15</v>
      </c>
      <c r="C22" s="588">
        <v>15</v>
      </c>
      <c r="D22" s="565">
        <f>((C22-   B22)/B22)*100</f>
        <v>0</v>
      </c>
      <c r="E22" s="588">
        <v>45</v>
      </c>
      <c r="F22" s="588">
        <v>45</v>
      </c>
      <c r="G22" s="565">
        <f>((F22-   E22)/E22)*100</f>
        <v>0</v>
      </c>
      <c r="H22" s="569">
        <v>43.75</v>
      </c>
      <c r="I22" s="569">
        <v>43.75</v>
      </c>
      <c r="J22" s="565">
        <f>((I22-   H22)/H22)*100</f>
        <v>0</v>
      </c>
      <c r="K22" s="588">
        <v>122.5</v>
      </c>
      <c r="L22" s="588">
        <v>122.5</v>
      </c>
      <c r="M22" s="565">
        <f>((L22-   K22)/K22)*100</f>
        <v>0</v>
      </c>
    </row>
    <row r="23" spans="1:17" s="20" customFormat="1" ht="12.95" customHeight="1">
      <c r="A23" s="551" t="s">
        <v>331</v>
      </c>
      <c r="B23" s="556">
        <f>AVERAGE(B24:B26)</f>
        <v>12.39</v>
      </c>
      <c r="C23" s="556">
        <f>AVERAGE(C24:C26)</f>
        <v>12.276666666666666</v>
      </c>
      <c r="D23" s="564">
        <f>((C23/B23)-   1)*100</f>
        <v>-0.91471616895346664</v>
      </c>
      <c r="E23" s="556">
        <f t="shared" ref="E23:F23" si="11">AVERAGE(E24:E26)</f>
        <v>53.5</v>
      </c>
      <c r="F23" s="556">
        <f t="shared" si="11"/>
        <v>53.5</v>
      </c>
      <c r="G23" s="564">
        <f>((F23/E23)-   1)*100</f>
        <v>0</v>
      </c>
      <c r="H23" s="556">
        <f t="shared" ref="H23:I23" si="12">AVERAGE(H24:H26)</f>
        <v>46.5</v>
      </c>
      <c r="I23" s="556">
        <f t="shared" si="12"/>
        <v>42.333333333333336</v>
      </c>
      <c r="J23" s="564">
        <f>((I23/H23)-   1)*100</f>
        <v>-8.9605734767025051</v>
      </c>
      <c r="K23" s="591">
        <f t="shared" ref="K23:L23" si="13">AVERAGE(K24:K26)</f>
        <v>130</v>
      </c>
      <c r="L23" s="591">
        <f t="shared" si="13"/>
        <v>130</v>
      </c>
      <c r="M23" s="564">
        <f>((L23/K23)-   1)*100</f>
        <v>0</v>
      </c>
    </row>
    <row r="24" spans="1:17" s="21" customFormat="1" ht="12.95" customHeight="1">
      <c r="A24" s="590" t="s">
        <v>346</v>
      </c>
      <c r="B24" s="560">
        <v>11.67</v>
      </c>
      <c r="C24" s="560">
        <v>12</v>
      </c>
      <c r="D24" s="565">
        <f t="shared" ref="D24:D30" si="14">((C24-   B24)/B24)*100</f>
        <v>2.8277634961439593</v>
      </c>
      <c r="E24" s="569">
        <v>50</v>
      </c>
      <c r="F24" s="560">
        <v>60</v>
      </c>
      <c r="G24" s="565">
        <f>((F24-   E24)/E24)*100</f>
        <v>20</v>
      </c>
      <c r="H24" s="560">
        <v>48</v>
      </c>
      <c r="I24" s="560">
        <v>44</v>
      </c>
      <c r="J24" s="565">
        <f>((I24-   H24)/H24)*100</f>
        <v>-8.3333333333333321</v>
      </c>
      <c r="K24" s="592">
        <v>130</v>
      </c>
      <c r="L24" s="592">
        <v>130</v>
      </c>
      <c r="M24" s="565">
        <f>((L24/K24)-   1)*100</f>
        <v>0</v>
      </c>
    </row>
    <row r="25" spans="1:17" s="21" customFormat="1" ht="12.95" customHeight="1">
      <c r="A25" s="590" t="s">
        <v>340</v>
      </c>
      <c r="B25" s="560">
        <v>14.5</v>
      </c>
      <c r="C25" s="560">
        <v>14.5</v>
      </c>
      <c r="D25" s="565">
        <f t="shared" si="14"/>
        <v>0</v>
      </c>
      <c r="E25" s="569">
        <v>57</v>
      </c>
      <c r="F25" s="560">
        <v>47</v>
      </c>
      <c r="G25" s="565">
        <f>((F25-   E25)/E25)*100</f>
        <v>-17.543859649122805</v>
      </c>
      <c r="H25" s="588" t="s">
        <v>659</v>
      </c>
      <c r="I25" s="560">
        <v>35</v>
      </c>
      <c r="J25" s="565" t="s">
        <v>652</v>
      </c>
      <c r="K25" s="588" t="s">
        <v>659</v>
      </c>
      <c r="L25" s="588" t="s">
        <v>659</v>
      </c>
      <c r="M25" s="565" t="s">
        <v>652</v>
      </c>
    </row>
    <row r="26" spans="1:17" s="20" customFormat="1" ht="12.95" customHeight="1">
      <c r="A26" s="590" t="s">
        <v>338</v>
      </c>
      <c r="B26" s="569">
        <v>11</v>
      </c>
      <c r="C26" s="569">
        <v>10.33</v>
      </c>
      <c r="D26" s="565">
        <f t="shared" si="14"/>
        <v>-6.0909090909090908</v>
      </c>
      <c r="E26" s="588" t="s">
        <v>659</v>
      </c>
      <c r="F26" s="588" t="s">
        <v>659</v>
      </c>
      <c r="G26" s="565" t="s">
        <v>652</v>
      </c>
      <c r="H26" s="569">
        <v>45</v>
      </c>
      <c r="I26" s="569">
        <v>48</v>
      </c>
      <c r="J26" s="565">
        <f>((I26-   H26)/H26)*100</f>
        <v>6.666666666666667</v>
      </c>
      <c r="K26" s="588" t="s">
        <v>659</v>
      </c>
      <c r="L26" s="588" t="s">
        <v>659</v>
      </c>
      <c r="M26" s="565" t="s">
        <v>652</v>
      </c>
      <c r="N26" s="21"/>
      <c r="O26" s="21"/>
      <c r="P26" s="21"/>
      <c r="Q26" s="21"/>
    </row>
    <row r="27" spans="1:17" s="20" customFormat="1" ht="12.95" customHeight="1">
      <c r="A27" s="554" t="s">
        <v>513</v>
      </c>
      <c r="B27" s="574">
        <v>12.88</v>
      </c>
      <c r="C27" s="556">
        <v>15.5</v>
      </c>
      <c r="D27" s="564">
        <f t="shared" si="14"/>
        <v>20.341614906832291</v>
      </c>
      <c r="E27" s="556">
        <v>50.67</v>
      </c>
      <c r="F27" s="556">
        <v>48.67</v>
      </c>
      <c r="G27" s="564" t="s">
        <v>652</v>
      </c>
      <c r="H27" s="556">
        <v>49</v>
      </c>
      <c r="I27" s="556">
        <v>47</v>
      </c>
      <c r="J27" s="564">
        <f>((I27-   H27)/H27)*100</f>
        <v>-4.0816326530612246</v>
      </c>
      <c r="K27" s="556">
        <v>74</v>
      </c>
      <c r="L27" s="589" t="s">
        <v>659</v>
      </c>
      <c r="M27" s="564" t="s">
        <v>652</v>
      </c>
    </row>
    <row r="28" spans="1:17" s="21" customFormat="1" ht="12.95" customHeight="1">
      <c r="A28" s="551" t="s">
        <v>67</v>
      </c>
      <c r="B28" s="574">
        <f>AVERAGE(B29:B31)</f>
        <v>14.5</v>
      </c>
      <c r="C28" s="556">
        <f>AVERAGE(C29:C31)</f>
        <v>12</v>
      </c>
      <c r="D28" s="564">
        <f t="shared" si="14"/>
        <v>-17.241379310344829</v>
      </c>
      <c r="E28" s="556">
        <f>AVERAGE(E29:E31)</f>
        <v>40</v>
      </c>
      <c r="F28" s="556">
        <f>AVERAGE(F29:F31)</f>
        <v>28</v>
      </c>
      <c r="G28" s="564">
        <f>((F28-   E28)/E28)*100</f>
        <v>-30</v>
      </c>
      <c r="H28" s="556">
        <f>AVERAGE(H29:H31)</f>
        <v>55</v>
      </c>
      <c r="I28" s="556">
        <f>AVERAGE(I29:I31)</f>
        <v>46.5</v>
      </c>
      <c r="J28" s="564">
        <f>AVERAGE(J31:J31)</f>
        <v>-40</v>
      </c>
      <c r="K28" s="556">
        <f>AVERAGE(K29:K31)</f>
        <v>120</v>
      </c>
      <c r="L28" s="556">
        <f>AVERAGE(L29:L31)</f>
        <v>112.5</v>
      </c>
      <c r="M28" s="564">
        <f>AVERAGE(M31:M31)</f>
        <v>-4.1666666666666661</v>
      </c>
    </row>
    <row r="29" spans="1:17" s="20" customFormat="1" ht="12.95" customHeight="1">
      <c r="A29" s="590" t="s">
        <v>68</v>
      </c>
      <c r="B29" s="588">
        <v>20</v>
      </c>
      <c r="C29" s="560">
        <v>15</v>
      </c>
      <c r="D29" s="565">
        <f t="shared" si="14"/>
        <v>-25</v>
      </c>
      <c r="E29" s="588" t="s">
        <v>659</v>
      </c>
      <c r="F29" s="588" t="s">
        <v>659</v>
      </c>
      <c r="G29" s="565" t="s">
        <v>652</v>
      </c>
      <c r="H29" s="588">
        <v>60</v>
      </c>
      <c r="I29" s="560">
        <v>60</v>
      </c>
      <c r="J29" s="565">
        <f>((I29-   H29)/H29)*100</f>
        <v>0</v>
      </c>
      <c r="K29" s="588" t="s">
        <v>659</v>
      </c>
      <c r="L29" s="588" t="s">
        <v>659</v>
      </c>
      <c r="M29" s="565" t="s">
        <v>652</v>
      </c>
      <c r="N29" s="21"/>
      <c r="O29" s="21"/>
    </row>
    <row r="30" spans="1:17" s="20" customFormat="1" ht="12.95" customHeight="1">
      <c r="A30" s="590" t="s">
        <v>55</v>
      </c>
      <c r="B30" s="588">
        <v>8.5</v>
      </c>
      <c r="C30" s="560">
        <v>9</v>
      </c>
      <c r="D30" s="565">
        <f t="shared" si="14"/>
        <v>5.8823529411764701</v>
      </c>
      <c r="E30" s="588" t="s">
        <v>659</v>
      </c>
      <c r="F30" s="588" t="s">
        <v>659</v>
      </c>
      <c r="G30" s="565" t="s">
        <v>652</v>
      </c>
      <c r="H30" s="588" t="s">
        <v>659</v>
      </c>
      <c r="I30" s="560">
        <v>49.5</v>
      </c>
      <c r="J30" s="565" t="s">
        <v>652</v>
      </c>
      <c r="K30" s="588" t="s">
        <v>659</v>
      </c>
      <c r="L30" s="588">
        <v>110</v>
      </c>
      <c r="M30" s="565" t="s">
        <v>652</v>
      </c>
      <c r="N30" s="21"/>
      <c r="O30" s="21"/>
    </row>
    <row r="31" spans="1:17" s="20" customFormat="1" ht="12.95" customHeight="1">
      <c r="A31" s="590" t="s">
        <v>129</v>
      </c>
      <c r="B31" s="569">
        <v>15</v>
      </c>
      <c r="C31" s="569">
        <v>12</v>
      </c>
      <c r="D31" s="565">
        <f>((C31-   B31)/B31)*100</f>
        <v>-20</v>
      </c>
      <c r="E31" s="569">
        <v>40</v>
      </c>
      <c r="F31" s="569">
        <v>28</v>
      </c>
      <c r="G31" s="565">
        <f>((F31-   E31)/E31)*100</f>
        <v>-30</v>
      </c>
      <c r="H31" s="569">
        <v>50</v>
      </c>
      <c r="I31" s="569">
        <v>30</v>
      </c>
      <c r="J31" s="565">
        <f>((I31-   H31)/H31)*100</f>
        <v>-40</v>
      </c>
      <c r="K31" s="569">
        <v>120</v>
      </c>
      <c r="L31" s="569">
        <v>115</v>
      </c>
      <c r="M31" s="565">
        <f>((L31-   K31)/K31)*100</f>
        <v>-4.1666666666666661</v>
      </c>
      <c r="N31" s="21"/>
      <c r="O31" s="21"/>
    </row>
    <row r="32" spans="1:17" s="21" customFormat="1" ht="12.95" customHeight="1">
      <c r="A32" s="551" t="s">
        <v>193</v>
      </c>
      <c r="B32" s="556">
        <f>AVERAGE(B33:B35)</f>
        <v>14.666666666666666</v>
      </c>
      <c r="C32" s="556">
        <f>AVERAGE(C33:C35)</f>
        <v>14.666666666666666</v>
      </c>
      <c r="D32" s="564">
        <f>((C32/B32)-1)*100</f>
        <v>0</v>
      </c>
      <c r="E32" s="556">
        <f>AVERAGE(E33:E35)</f>
        <v>40.75</v>
      </c>
      <c r="F32" s="556">
        <f>AVERAGE(F33:F35)</f>
        <v>40.75</v>
      </c>
      <c r="G32" s="564">
        <f>((F32/E32)-1)*100</f>
        <v>0</v>
      </c>
      <c r="H32" s="556">
        <f>AVERAGE(H33:H34)</f>
        <v>41</v>
      </c>
      <c r="I32" s="556">
        <f>AVERAGE(I33:I35)</f>
        <v>39.5</v>
      </c>
      <c r="J32" s="564">
        <f>((I32/H32)-1)*100</f>
        <v>-3.6585365853658569</v>
      </c>
      <c r="K32" s="564" t="s">
        <v>652</v>
      </c>
      <c r="L32" s="564" t="s">
        <v>652</v>
      </c>
      <c r="M32" s="564" t="s">
        <v>652</v>
      </c>
    </row>
    <row r="33" spans="1:16" s="21" customFormat="1" ht="12.95" customHeight="1">
      <c r="A33" s="590" t="s">
        <v>200</v>
      </c>
      <c r="B33" s="569">
        <v>11</v>
      </c>
      <c r="C33" s="569">
        <v>11</v>
      </c>
      <c r="D33" s="565">
        <f>((C33-B33)/B33)*100</f>
        <v>0</v>
      </c>
      <c r="E33" s="588" t="s">
        <v>659</v>
      </c>
      <c r="F33" s="588" t="s">
        <v>659</v>
      </c>
      <c r="G33" s="565" t="s">
        <v>652</v>
      </c>
      <c r="H33" s="569">
        <v>41</v>
      </c>
      <c r="I33" s="569">
        <v>41</v>
      </c>
      <c r="J33" s="565">
        <f>((I33-H33)/H33)*100</f>
        <v>0</v>
      </c>
      <c r="K33" s="588" t="s">
        <v>659</v>
      </c>
      <c r="L33" s="588" t="s">
        <v>659</v>
      </c>
      <c r="M33" s="565" t="s">
        <v>652</v>
      </c>
    </row>
    <row r="34" spans="1:16" s="21" customFormat="1" ht="12.95" customHeight="1">
      <c r="A34" s="590" t="s">
        <v>201</v>
      </c>
      <c r="B34" s="588">
        <v>15.5</v>
      </c>
      <c r="C34" s="569">
        <v>15.5</v>
      </c>
      <c r="D34" s="565">
        <f>((C34-B34)/B34)*100</f>
        <v>0</v>
      </c>
      <c r="E34" s="588">
        <v>57.5</v>
      </c>
      <c r="F34" s="560">
        <v>57.5</v>
      </c>
      <c r="G34" s="565">
        <f>((F34-E34)/E34)*100</f>
        <v>0</v>
      </c>
      <c r="H34" s="588" t="s">
        <v>659</v>
      </c>
      <c r="I34" s="588" t="s">
        <v>659</v>
      </c>
      <c r="J34" s="565" t="s">
        <v>652</v>
      </c>
      <c r="K34" s="588" t="s">
        <v>659</v>
      </c>
      <c r="L34" s="588" t="s">
        <v>659</v>
      </c>
      <c r="M34" s="565" t="s">
        <v>652</v>
      </c>
    </row>
    <row r="35" spans="1:16" s="20" customFormat="1" ht="12.75" customHeight="1">
      <c r="A35" s="590" t="s">
        <v>218</v>
      </c>
      <c r="B35" s="588">
        <v>17.5</v>
      </c>
      <c r="C35" s="569">
        <v>17.5</v>
      </c>
      <c r="D35" s="565">
        <f>((C35-B35)/B35)*100</f>
        <v>0</v>
      </c>
      <c r="E35" s="588">
        <v>24</v>
      </c>
      <c r="F35" s="560">
        <v>24</v>
      </c>
      <c r="G35" s="565">
        <f>((F35-E35)/E35)*100</f>
        <v>0</v>
      </c>
      <c r="H35" s="588">
        <v>38</v>
      </c>
      <c r="I35" s="588">
        <v>38</v>
      </c>
      <c r="J35" s="565">
        <f>((I35-H35)/H35)*100</f>
        <v>0</v>
      </c>
      <c r="K35" s="588" t="s">
        <v>659</v>
      </c>
      <c r="L35" s="588" t="s">
        <v>659</v>
      </c>
      <c r="M35" s="565" t="s">
        <v>652</v>
      </c>
      <c r="N35" s="21"/>
      <c r="O35" s="21"/>
      <c r="P35" s="21"/>
    </row>
    <row r="36" spans="1:16" s="21" customFormat="1" ht="12.75" customHeight="1">
      <c r="A36" s="551" t="s">
        <v>62</v>
      </c>
      <c r="B36" s="556">
        <f>AVERAGE(B37:B38)</f>
        <v>7.835</v>
      </c>
      <c r="C36" s="556">
        <f>AVERAGE(C37:C38)</f>
        <v>7.25</v>
      </c>
      <c r="D36" s="564">
        <f>((C36/B36)-   1)*100</f>
        <v>-7.4664964901084874</v>
      </c>
      <c r="E36" s="574">
        <f>AVERAGE(E37:E38)</f>
        <v>65</v>
      </c>
      <c r="F36" s="574">
        <f>AVERAGE(F37:F38)</f>
        <v>35</v>
      </c>
      <c r="G36" s="564">
        <f>((F36/E36)-   1)*100</f>
        <v>-46.153846153846153</v>
      </c>
      <c r="H36" s="556">
        <f t="shared" ref="H36:I36" si="15">AVERAGE(H37:H38)</f>
        <v>55</v>
      </c>
      <c r="I36" s="589">
        <f t="shared" si="15"/>
        <v>90</v>
      </c>
      <c r="J36" s="564">
        <f>((I36/H36)-   1)*100</f>
        <v>63.636363636363647</v>
      </c>
      <c r="K36" s="556">
        <f t="shared" ref="K36:L36" si="16">AVERAGE(K37:K38)</f>
        <v>108</v>
      </c>
      <c r="L36" s="556">
        <f t="shared" si="16"/>
        <v>118.33500000000001</v>
      </c>
      <c r="M36" s="564">
        <f>((L36/K36)-   1)*100</f>
        <v>9.5694444444444535</v>
      </c>
    </row>
    <row r="37" spans="1:16" s="21" customFormat="1" ht="12" customHeight="1">
      <c r="A37" s="590" t="s">
        <v>124</v>
      </c>
      <c r="B37" s="569">
        <v>8</v>
      </c>
      <c r="C37" s="569">
        <v>7.5</v>
      </c>
      <c r="D37" s="565">
        <f>((C37-   B37)/B37)*100</f>
        <v>-6.25</v>
      </c>
      <c r="E37" s="569">
        <v>70</v>
      </c>
      <c r="F37" s="588" t="s">
        <v>659</v>
      </c>
      <c r="G37" s="565" t="s">
        <v>652</v>
      </c>
      <c r="H37" s="569">
        <v>55</v>
      </c>
      <c r="I37" s="588">
        <v>75</v>
      </c>
      <c r="J37" s="565">
        <f>((I37-   H37)/H37)*100</f>
        <v>36.363636363636367</v>
      </c>
      <c r="K37" s="588" t="s">
        <v>659</v>
      </c>
      <c r="L37" s="588">
        <v>130</v>
      </c>
      <c r="M37" s="565" t="s">
        <v>652</v>
      </c>
    </row>
    <row r="38" spans="1:16" s="21" customFormat="1" ht="12" customHeight="1">
      <c r="A38" s="590" t="s">
        <v>48</v>
      </c>
      <c r="B38" s="569">
        <v>7.67</v>
      </c>
      <c r="C38" s="569">
        <v>7</v>
      </c>
      <c r="D38" s="565">
        <f>((C38-   B38)/B38)*100</f>
        <v>-8.7353324641460226</v>
      </c>
      <c r="E38" s="569">
        <v>60</v>
      </c>
      <c r="F38" s="569">
        <v>35</v>
      </c>
      <c r="G38" s="565">
        <f>((F38-   E38)/E38)*100</f>
        <v>-41.666666666666671</v>
      </c>
      <c r="H38" s="588" t="s">
        <v>659</v>
      </c>
      <c r="I38" s="588">
        <v>105</v>
      </c>
      <c r="J38" s="565" t="s">
        <v>652</v>
      </c>
      <c r="K38" s="588">
        <v>108</v>
      </c>
      <c r="L38" s="588">
        <v>106.67</v>
      </c>
      <c r="M38" s="565">
        <f>((L38/K38)-   1)*100</f>
        <v>-1.2314814814814778</v>
      </c>
    </row>
    <row r="39" spans="1:16" s="20" customFormat="1" ht="9" customHeight="1">
      <c r="A39" s="388" t="s">
        <v>53</v>
      </c>
      <c r="B39" s="585"/>
      <c r="C39" s="585"/>
      <c r="D39" s="585"/>
      <c r="E39" s="585"/>
      <c r="F39" s="585"/>
      <c r="G39" s="585"/>
      <c r="H39" s="586"/>
      <c r="I39" s="586"/>
      <c r="J39" s="587"/>
      <c r="K39" s="586"/>
      <c r="L39" s="586"/>
      <c r="M39" s="587"/>
    </row>
    <row r="40" spans="1:16" s="20" customFormat="1" ht="9" customHeight="1">
      <c r="A40" s="419" t="s">
        <v>557</v>
      </c>
      <c r="B40" s="419"/>
      <c r="C40" s="419"/>
      <c r="D40" s="419"/>
      <c r="E40" s="419"/>
      <c r="F40" s="419"/>
      <c r="G40" s="419"/>
      <c r="H40" s="232"/>
      <c r="I40" s="232"/>
      <c r="J40" s="233"/>
      <c r="K40" s="234"/>
      <c r="L40" s="234"/>
      <c r="M40" s="233"/>
    </row>
    <row r="41" spans="1:16" s="21" customFormat="1" ht="9.9499999999999993" customHeight="1"/>
    <row r="42" spans="1:16" s="21" customFormat="1" ht="9.9499999999999993" customHeight="1"/>
    <row r="43" spans="1:16" s="20" customFormat="1" ht="9.9499999999999993" customHeight="1"/>
    <row r="44" spans="1:16" s="21" customFormat="1" ht="9.9499999999999993" customHeight="1"/>
    <row r="45" spans="1:16" s="21" customFormat="1" ht="9.9499999999999993" customHeight="1"/>
    <row r="46" spans="1:16" s="52" customFormat="1" ht="9.9499999999999993" customHeight="1"/>
    <row r="47" spans="1:16" s="20" customFormat="1" ht="9.9499999999999993" customHeight="1"/>
    <row r="48" spans="1:16" s="21" customFormat="1" ht="9.9499999999999993" customHeight="1"/>
    <row r="49" s="21" customFormat="1" ht="9.9499999999999993" customHeight="1"/>
    <row r="50" s="21" customFormat="1" ht="9.9499999999999993" customHeight="1"/>
    <row r="51" s="20" customFormat="1" ht="9.9499999999999993" customHeight="1"/>
    <row r="52" s="20" customFormat="1" ht="9.9499999999999993" customHeight="1"/>
    <row r="53" s="20" customFormat="1" ht="9.9499999999999993" customHeight="1"/>
    <row r="54" s="20" customFormat="1" ht="9.9499999999999993" customHeight="1"/>
    <row r="55" s="21" customFormat="1" ht="9.9499999999999993" customHeight="1"/>
    <row r="56" s="21" customFormat="1" ht="9.9499999999999993" customHeight="1"/>
    <row r="57" s="21" customFormat="1" ht="9.9499999999999993" customHeight="1"/>
    <row r="58" s="21" customFormat="1" ht="9.9499999999999993" customHeight="1"/>
    <row r="59" s="20" customFormat="1" ht="9.9499999999999993" customHeight="1"/>
    <row r="60" s="20" customFormat="1" ht="9.9499999999999993" customHeight="1"/>
    <row r="61" s="21" customFormat="1" ht="9.9499999999999993" customHeight="1"/>
    <row r="62" s="20" customFormat="1" ht="9.9499999999999993" customHeight="1"/>
    <row r="63" s="21" customFormat="1" ht="9.9499999999999993" customHeight="1"/>
    <row r="64" s="21" customFormat="1" ht="9.9499999999999993" customHeight="1"/>
    <row r="65" s="21" customFormat="1" ht="9.9499999999999993" customHeight="1"/>
    <row r="66" s="21" customFormat="1" ht="9.9499999999999993" customHeight="1"/>
    <row r="67" s="21" customFormat="1" ht="9.9499999999999993" customHeight="1"/>
    <row r="68" s="21" customFormat="1" ht="9.9499999999999993" customHeight="1"/>
    <row r="69" s="21" customFormat="1" ht="9.9499999999999993" customHeight="1"/>
    <row r="70" s="21" customFormat="1" ht="9.9499999999999993" customHeight="1"/>
    <row r="71" s="21" customFormat="1" ht="9.75" customHeight="1"/>
  </sheetData>
  <mergeCells count="5">
    <mergeCell ref="K5:M5"/>
    <mergeCell ref="A5:A6"/>
    <mergeCell ref="B5:D5"/>
    <mergeCell ref="E5:G5"/>
    <mergeCell ref="H5:J5"/>
  </mergeCells>
  <phoneticPr fontId="19" type="noConversion"/>
  <pageMargins left="0" right="0" top="0" bottom="0" header="0" footer="0"/>
  <pageSetup paperSize="9" orientation="portrait" r:id="rId1"/>
  <headerFooter scaleWithDoc="0"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55"/>
  <sheetViews>
    <sheetView showGridLines="0" zoomScaleNormal="100" workbookViewId="0">
      <selection activeCell="Q15" sqref="Q15"/>
    </sheetView>
  </sheetViews>
  <sheetFormatPr baseColWidth="10" defaultColWidth="10.85546875" defaultRowHeight="12.75"/>
  <cols>
    <col min="1" max="1" width="10.7109375" style="1" customWidth="1"/>
    <col min="2" max="14" width="5.28515625" style="1" customWidth="1"/>
    <col min="15" max="16384" width="10.85546875" style="1"/>
  </cols>
  <sheetData>
    <row r="1" spans="1:14" ht="21" customHeight="1">
      <c r="A1" s="650" t="s">
        <v>590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1"/>
      <c r="N1" s="651"/>
    </row>
    <row r="2" spans="1:14" ht="12" customHeight="1">
      <c r="A2" s="652" t="s">
        <v>539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1"/>
      <c r="N2" s="651"/>
    </row>
    <row r="3" spans="1:14" ht="3" customHeight="1">
      <c r="A3" s="290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1"/>
      <c r="N3" s="291"/>
    </row>
    <row r="4" spans="1:14" ht="17.100000000000001" customHeight="1">
      <c r="A4" s="8" t="s">
        <v>56</v>
      </c>
      <c r="B4" s="8" t="s">
        <v>46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25</v>
      </c>
      <c r="N4" s="8" t="s">
        <v>26</v>
      </c>
    </row>
    <row r="5" spans="1:14" ht="3" customHeight="1">
      <c r="A5" s="292"/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4" ht="12.95" customHeight="1">
      <c r="A6" s="293" t="s">
        <v>540</v>
      </c>
      <c r="B6" s="89">
        <v>2018</v>
      </c>
      <c r="C6" s="93">
        <v>35</v>
      </c>
      <c r="D6" s="93">
        <v>36.428571428571431</v>
      </c>
      <c r="E6" s="93">
        <v>37.142857142857146</v>
      </c>
      <c r="F6" s="93">
        <v>37.142857142857146</v>
      </c>
      <c r="G6" s="93">
        <v>37.142857142857146</v>
      </c>
      <c r="H6" s="93">
        <v>37.857142857142854</v>
      </c>
      <c r="I6" s="93">
        <v>38.357142857142854</v>
      </c>
      <c r="J6" s="93">
        <v>38.357142857142854</v>
      </c>
      <c r="K6" s="93">
        <v>38.357142857142854</v>
      </c>
      <c r="L6" s="93">
        <v>37.5</v>
      </c>
      <c r="M6" s="93">
        <v>37.5</v>
      </c>
      <c r="N6" s="93">
        <v>37.5</v>
      </c>
    </row>
    <row r="7" spans="1:14" ht="12.95" customHeight="1">
      <c r="A7" s="293"/>
      <c r="B7" s="89">
        <v>2019</v>
      </c>
      <c r="C7" s="93">
        <v>40</v>
      </c>
      <c r="D7" s="93">
        <v>40</v>
      </c>
      <c r="E7" s="93">
        <v>40</v>
      </c>
      <c r="F7" s="93">
        <v>40</v>
      </c>
      <c r="G7" s="93">
        <v>40</v>
      </c>
      <c r="H7" s="93">
        <v>40</v>
      </c>
      <c r="I7" s="93">
        <v>38.214285714285715</v>
      </c>
      <c r="J7" s="93">
        <v>38.214285714285715</v>
      </c>
      <c r="K7" s="93">
        <v>45</v>
      </c>
      <c r="L7" s="93">
        <v>40</v>
      </c>
      <c r="M7" s="93">
        <v>45</v>
      </c>
      <c r="N7" s="93">
        <v>45</v>
      </c>
    </row>
    <row r="8" spans="1:14" ht="12.95" customHeight="1">
      <c r="A8" s="293"/>
      <c r="B8" s="89">
        <v>2020</v>
      </c>
      <c r="C8" s="93">
        <v>45</v>
      </c>
      <c r="D8" s="93">
        <v>45</v>
      </c>
      <c r="E8" s="93">
        <v>45</v>
      </c>
      <c r="F8" s="93">
        <v>35</v>
      </c>
      <c r="G8" s="93">
        <v>45</v>
      </c>
      <c r="H8" s="93">
        <v>45</v>
      </c>
      <c r="I8" s="93">
        <v>46</v>
      </c>
      <c r="J8" s="93">
        <v>45</v>
      </c>
      <c r="K8" s="93">
        <v>45</v>
      </c>
      <c r="L8" s="93">
        <v>45</v>
      </c>
      <c r="M8" s="93">
        <v>45</v>
      </c>
      <c r="N8" s="93">
        <v>45</v>
      </c>
    </row>
    <row r="9" spans="1:14" ht="12.95" customHeight="1">
      <c r="A9" s="104" t="s">
        <v>479</v>
      </c>
      <c r="B9" s="89">
        <v>2018</v>
      </c>
      <c r="C9" s="93">
        <v>39.345238095238088</v>
      </c>
      <c r="D9" s="93">
        <v>39.273809523809518</v>
      </c>
      <c r="E9" s="93">
        <v>39.273809523809518</v>
      </c>
      <c r="F9" s="93">
        <v>39.595238095238088</v>
      </c>
      <c r="G9" s="93">
        <v>38.428571428571431</v>
      </c>
      <c r="H9" s="93">
        <v>38.428571428571431</v>
      </c>
      <c r="I9" s="93">
        <v>40.154761904761912</v>
      </c>
      <c r="J9" s="93">
        <v>39.619047619047628</v>
      </c>
      <c r="K9" s="93">
        <v>39.261904761904766</v>
      </c>
      <c r="L9" s="93">
        <v>38.904761904761912</v>
      </c>
      <c r="M9" s="93">
        <v>38.904761904761912</v>
      </c>
      <c r="N9" s="93">
        <v>38.523809523809518</v>
      </c>
    </row>
    <row r="10" spans="1:14" ht="12.95" customHeight="1">
      <c r="A10" s="104"/>
      <c r="B10" s="89">
        <v>2019</v>
      </c>
      <c r="C10" s="93">
        <v>36.595238095238088</v>
      </c>
      <c r="D10" s="93">
        <v>38.880952380952372</v>
      </c>
      <c r="E10" s="93">
        <v>40.291666666666664</v>
      </c>
      <c r="F10" s="93">
        <v>40.916666666666664</v>
      </c>
      <c r="G10" s="93">
        <v>40.291666666666664</v>
      </c>
      <c r="H10" s="93">
        <v>40.130952380952372</v>
      </c>
      <c r="I10" s="93">
        <v>40.535714285714285</v>
      </c>
      <c r="J10" s="93">
        <v>40.178571428571431</v>
      </c>
      <c r="K10" s="93">
        <v>48</v>
      </c>
      <c r="L10" s="93">
        <v>43.25</v>
      </c>
      <c r="M10" s="93">
        <v>46.25</v>
      </c>
      <c r="N10" s="93">
        <v>45</v>
      </c>
    </row>
    <row r="11" spans="1:14" ht="12.95" customHeight="1">
      <c r="A11" s="104"/>
      <c r="B11" s="89">
        <v>2020</v>
      </c>
      <c r="C11" s="93">
        <v>51.25</v>
      </c>
      <c r="D11" s="93" t="s">
        <v>45</v>
      </c>
      <c r="E11" s="93" t="s">
        <v>45</v>
      </c>
      <c r="F11" s="93" t="s">
        <v>45</v>
      </c>
      <c r="G11" s="93" t="s">
        <v>45</v>
      </c>
      <c r="H11" s="93" t="s">
        <v>45</v>
      </c>
      <c r="I11" s="93" t="s">
        <v>45</v>
      </c>
      <c r="J11" s="93">
        <v>50</v>
      </c>
      <c r="K11" s="93">
        <v>50</v>
      </c>
      <c r="L11" s="93">
        <v>50</v>
      </c>
      <c r="M11" s="93">
        <v>50</v>
      </c>
      <c r="N11" s="93">
        <v>45</v>
      </c>
    </row>
    <row r="12" spans="1:14" ht="12.95" customHeight="1">
      <c r="A12" s="294" t="s">
        <v>24</v>
      </c>
      <c r="B12" s="89">
        <v>2018</v>
      </c>
      <c r="C12" s="93">
        <v>42.045454545454547</v>
      </c>
      <c r="D12" s="93">
        <v>41.704545454545453</v>
      </c>
      <c r="E12" s="93">
        <v>41.363636363636367</v>
      </c>
      <c r="F12" s="93">
        <v>40.113636363636367</v>
      </c>
      <c r="G12" s="93">
        <v>41.93181818181818</v>
      </c>
      <c r="H12" s="93">
        <v>41.93181818181818</v>
      </c>
      <c r="I12" s="93">
        <v>41.704545454545453</v>
      </c>
      <c r="J12" s="93">
        <v>42.613636363636367</v>
      </c>
      <c r="K12" s="93">
        <v>42.840909090909093</v>
      </c>
      <c r="L12" s="93">
        <v>43.75</v>
      </c>
      <c r="M12" s="93">
        <v>43.75</v>
      </c>
      <c r="N12" s="93">
        <v>43.75</v>
      </c>
    </row>
    <row r="13" spans="1:14" ht="12.95" customHeight="1">
      <c r="A13" s="294"/>
      <c r="B13" s="89">
        <v>2019</v>
      </c>
      <c r="C13" s="93">
        <v>41.477272727272727</v>
      </c>
      <c r="D13" s="93">
        <v>42.613636363636367</v>
      </c>
      <c r="E13" s="93">
        <v>42.5</v>
      </c>
      <c r="F13" s="93">
        <v>43.18181818181818</v>
      </c>
      <c r="G13" s="93">
        <v>43.863636363636367</v>
      </c>
      <c r="H13" s="93">
        <v>43.409090909090907</v>
      </c>
      <c r="I13" s="93">
        <v>42.272727272727273</v>
      </c>
      <c r="J13" s="93">
        <v>44.545454545454547</v>
      </c>
      <c r="K13" s="93">
        <v>45</v>
      </c>
      <c r="L13" s="93">
        <v>47.5</v>
      </c>
      <c r="M13" s="93">
        <v>47.5</v>
      </c>
      <c r="N13" s="93">
        <v>45</v>
      </c>
    </row>
    <row r="14" spans="1:14" ht="12.95" customHeight="1">
      <c r="A14" s="294"/>
      <c r="B14" s="89">
        <v>2020</v>
      </c>
      <c r="C14" s="93">
        <v>40</v>
      </c>
      <c r="D14" s="93">
        <v>40</v>
      </c>
      <c r="E14" s="93">
        <v>40</v>
      </c>
      <c r="F14" s="93">
        <v>40</v>
      </c>
      <c r="G14" s="93">
        <v>40</v>
      </c>
      <c r="H14" s="93">
        <v>45</v>
      </c>
      <c r="I14" s="93">
        <v>40</v>
      </c>
      <c r="J14" s="93">
        <v>40</v>
      </c>
      <c r="K14" s="93">
        <v>40</v>
      </c>
      <c r="L14" s="93">
        <v>40</v>
      </c>
      <c r="M14" s="93">
        <v>45</v>
      </c>
      <c r="N14" s="93">
        <v>45</v>
      </c>
    </row>
    <row r="15" spans="1:14" ht="12.95" customHeight="1">
      <c r="A15" s="104" t="s">
        <v>207</v>
      </c>
      <c r="B15" s="89">
        <v>2018</v>
      </c>
      <c r="C15" s="93">
        <v>31.53846153846154</v>
      </c>
      <c r="D15" s="93">
        <v>31.53846153846154</v>
      </c>
      <c r="E15" s="93">
        <v>31.53846153846154</v>
      </c>
      <c r="F15" s="93">
        <v>31.73076923076923</v>
      </c>
      <c r="G15" s="93">
        <v>31.73076923076923</v>
      </c>
      <c r="H15" s="93">
        <v>31.73076923076923</v>
      </c>
      <c r="I15" s="93">
        <v>31.73076923076923</v>
      </c>
      <c r="J15" s="93">
        <v>31.73076923076923</v>
      </c>
      <c r="K15" s="93">
        <v>32.115384615384613</v>
      </c>
      <c r="L15" s="93">
        <v>32.115384615384613</v>
      </c>
      <c r="M15" s="93">
        <v>32.115384615384613</v>
      </c>
      <c r="N15" s="93">
        <v>32.115384615384613</v>
      </c>
    </row>
    <row r="16" spans="1:14" ht="12.95" customHeight="1">
      <c r="A16" s="104"/>
      <c r="B16" s="89">
        <v>2019</v>
      </c>
      <c r="C16" s="93">
        <v>31.346153846153847</v>
      </c>
      <c r="D16" s="93">
        <v>30.423076923076923</v>
      </c>
      <c r="E16" s="93">
        <v>29.807692307692307</v>
      </c>
      <c r="F16" s="93">
        <v>30.76923076923077</v>
      </c>
      <c r="G16" s="93">
        <v>34.166666666666664</v>
      </c>
      <c r="H16" s="93">
        <v>31.53846153846154</v>
      </c>
      <c r="I16" s="93">
        <v>31.53846153846154</v>
      </c>
      <c r="J16" s="93">
        <v>32.307692307692307</v>
      </c>
      <c r="K16" s="93">
        <v>33.5</v>
      </c>
      <c r="L16" s="93">
        <v>32.5</v>
      </c>
      <c r="M16" s="93">
        <v>33.299999999999997</v>
      </c>
      <c r="N16" s="93">
        <v>32.5</v>
      </c>
    </row>
    <row r="17" spans="1:14" ht="12.95" customHeight="1">
      <c r="A17" s="104"/>
      <c r="B17" s="89">
        <v>2020</v>
      </c>
      <c r="C17" s="93">
        <v>32.5</v>
      </c>
      <c r="D17" s="93" t="s">
        <v>45</v>
      </c>
      <c r="E17" s="93" t="s">
        <v>45</v>
      </c>
      <c r="F17" s="93" t="s">
        <v>45</v>
      </c>
      <c r="G17" s="93" t="s">
        <v>45</v>
      </c>
      <c r="H17" s="93">
        <v>37.5</v>
      </c>
      <c r="I17" s="93">
        <v>37.5</v>
      </c>
      <c r="J17" s="93">
        <v>32.5</v>
      </c>
      <c r="K17" s="93">
        <v>37.5</v>
      </c>
      <c r="L17" s="93">
        <v>37.5</v>
      </c>
      <c r="M17" s="93">
        <v>40</v>
      </c>
      <c r="N17" s="93">
        <v>37.5</v>
      </c>
    </row>
    <row r="18" spans="1:14" ht="12.95" customHeight="1">
      <c r="A18" s="90" t="s">
        <v>511</v>
      </c>
      <c r="B18" s="89">
        <v>2018</v>
      </c>
      <c r="C18" s="93">
        <v>36.071428571428569</v>
      </c>
      <c r="D18" s="93">
        <v>36.071428571428569</v>
      </c>
      <c r="E18" s="93">
        <v>36.071428571428569</v>
      </c>
      <c r="F18" s="93">
        <v>36.071428571428569</v>
      </c>
      <c r="G18" s="93">
        <v>37.857142857142854</v>
      </c>
      <c r="H18" s="93">
        <v>37.857142857142854</v>
      </c>
      <c r="I18" s="93">
        <v>37.857142857142854</v>
      </c>
      <c r="J18" s="93">
        <v>37.857142857142854</v>
      </c>
      <c r="K18" s="93">
        <v>37.857142857142854</v>
      </c>
      <c r="L18" s="93">
        <v>37.857142857142854</v>
      </c>
      <c r="M18" s="93">
        <v>37.857142857142854</v>
      </c>
      <c r="N18" s="93">
        <v>38.214285714285715</v>
      </c>
    </row>
    <row r="19" spans="1:14" ht="12.95" customHeight="1">
      <c r="A19" s="90"/>
      <c r="B19" s="89">
        <v>2019</v>
      </c>
      <c r="C19" s="93">
        <v>38.214285714285715</v>
      </c>
      <c r="D19" s="93">
        <v>38.214285714285715</v>
      </c>
      <c r="E19" s="93">
        <v>38.214285714285715</v>
      </c>
      <c r="F19" s="93">
        <v>38.214285714285715</v>
      </c>
      <c r="G19" s="93">
        <v>40</v>
      </c>
      <c r="H19" s="93">
        <v>40</v>
      </c>
      <c r="I19" s="93">
        <v>40</v>
      </c>
      <c r="J19" s="93">
        <v>40</v>
      </c>
      <c r="K19" s="93">
        <v>40</v>
      </c>
      <c r="L19" s="93">
        <v>40</v>
      </c>
      <c r="M19" s="93">
        <v>40</v>
      </c>
      <c r="N19" s="93">
        <v>40</v>
      </c>
    </row>
    <row r="20" spans="1:14" ht="12.95" customHeight="1">
      <c r="A20" s="90"/>
      <c r="B20" s="89">
        <v>2020</v>
      </c>
      <c r="C20" s="93">
        <v>40</v>
      </c>
      <c r="D20" s="93" t="s">
        <v>45</v>
      </c>
      <c r="E20" s="93" t="s">
        <v>45</v>
      </c>
      <c r="F20" s="93" t="s">
        <v>45</v>
      </c>
      <c r="G20" s="93" t="s">
        <v>45</v>
      </c>
      <c r="H20" s="93" t="s">
        <v>45</v>
      </c>
      <c r="I20" s="93" t="s">
        <v>45</v>
      </c>
      <c r="J20" s="93" t="s">
        <v>45</v>
      </c>
      <c r="K20" s="93" t="s">
        <v>45</v>
      </c>
      <c r="L20" s="93">
        <v>40</v>
      </c>
      <c r="M20" s="93">
        <v>40</v>
      </c>
      <c r="N20" s="93">
        <v>40</v>
      </c>
    </row>
    <row r="21" spans="1:14" ht="12.95" customHeight="1">
      <c r="A21" s="293" t="s">
        <v>185</v>
      </c>
      <c r="B21" s="89">
        <v>2018</v>
      </c>
      <c r="C21" s="93">
        <v>32.045454545454547</v>
      </c>
      <c r="D21" s="93">
        <v>32.045454545454547</v>
      </c>
      <c r="E21" s="93">
        <v>32.954545454545453</v>
      </c>
      <c r="F21" s="93">
        <v>33.636363636363633</v>
      </c>
      <c r="G21" s="93">
        <v>33.636363636363633</v>
      </c>
      <c r="H21" s="93">
        <v>33.863636363636367</v>
      </c>
      <c r="I21" s="93">
        <v>33.636363636363633</v>
      </c>
      <c r="J21" s="93">
        <v>33.636363636363633</v>
      </c>
      <c r="K21" s="93">
        <v>33.409090909090907</v>
      </c>
      <c r="L21" s="93">
        <v>32.954545454545453</v>
      </c>
      <c r="M21" s="93">
        <v>32.954545454545453</v>
      </c>
      <c r="N21" s="93">
        <v>32.954545454545453</v>
      </c>
    </row>
    <row r="22" spans="1:14" ht="12.95" customHeight="1">
      <c r="A22" s="293"/>
      <c r="B22" s="89">
        <v>2019</v>
      </c>
      <c r="C22" s="93">
        <v>32.954545454545453</v>
      </c>
      <c r="D22" s="93">
        <v>33.409090909090907</v>
      </c>
      <c r="E22" s="93">
        <v>33.18181818181818</v>
      </c>
      <c r="F22" s="93">
        <v>33.636363636363633</v>
      </c>
      <c r="G22" s="93">
        <v>33.636363636363633</v>
      </c>
      <c r="H22" s="93">
        <v>36.136363636363633</v>
      </c>
      <c r="I22" s="93">
        <v>36.136363636363633</v>
      </c>
      <c r="J22" s="93">
        <v>36.136363636363633</v>
      </c>
      <c r="K22" s="93">
        <v>37.5</v>
      </c>
      <c r="L22" s="93">
        <v>35</v>
      </c>
      <c r="M22" s="93">
        <v>37.5</v>
      </c>
      <c r="N22" s="93">
        <v>37.5</v>
      </c>
    </row>
    <row r="23" spans="1:14" ht="12.95" customHeight="1">
      <c r="A23" s="293"/>
      <c r="B23" s="89">
        <v>2020</v>
      </c>
      <c r="C23" s="93">
        <v>42.5</v>
      </c>
      <c r="D23" s="93">
        <v>42.5</v>
      </c>
      <c r="E23" s="93" t="s">
        <v>45</v>
      </c>
      <c r="F23" s="93">
        <v>42.5</v>
      </c>
      <c r="G23" s="93">
        <v>42.5</v>
      </c>
      <c r="H23" s="93">
        <v>42.5</v>
      </c>
      <c r="I23" s="93">
        <v>42.5</v>
      </c>
      <c r="J23" s="93">
        <v>42.5</v>
      </c>
      <c r="K23" s="93">
        <v>42.5</v>
      </c>
      <c r="L23" s="93">
        <v>62.5</v>
      </c>
      <c r="M23" s="93">
        <v>62.5</v>
      </c>
      <c r="N23" s="93">
        <v>62.5</v>
      </c>
    </row>
    <row r="24" spans="1:14" ht="12.95" customHeight="1">
      <c r="A24" s="90" t="s">
        <v>167</v>
      </c>
      <c r="B24" s="89">
        <v>2018</v>
      </c>
      <c r="C24" s="93">
        <v>45.625</v>
      </c>
      <c r="D24" s="93">
        <v>45.625</v>
      </c>
      <c r="E24" s="93">
        <v>45.625</v>
      </c>
      <c r="F24" s="93">
        <v>45</v>
      </c>
      <c r="G24" s="93">
        <v>45</v>
      </c>
      <c r="H24" s="93">
        <v>45</v>
      </c>
      <c r="I24" s="93">
        <v>47.1875</v>
      </c>
      <c r="J24" s="93">
        <v>47.1875</v>
      </c>
      <c r="K24" s="93">
        <v>47.5</v>
      </c>
      <c r="L24" s="93">
        <v>47.5</v>
      </c>
      <c r="M24" s="93">
        <v>47.5</v>
      </c>
      <c r="N24" s="93">
        <v>47.5</v>
      </c>
    </row>
    <row r="25" spans="1:14" ht="12.95" customHeight="1">
      <c r="A25" s="90"/>
      <c r="B25" s="89">
        <v>2019</v>
      </c>
      <c r="C25" s="93">
        <v>45</v>
      </c>
      <c r="D25" s="93">
        <v>47.1875</v>
      </c>
      <c r="E25" s="93">
        <v>47.1875</v>
      </c>
      <c r="F25" s="93">
        <v>46.25</v>
      </c>
      <c r="G25" s="93">
        <v>45.625</v>
      </c>
      <c r="H25" s="93">
        <v>45.625</v>
      </c>
      <c r="I25" s="93">
        <v>45.3125</v>
      </c>
      <c r="J25" s="93">
        <v>45.625</v>
      </c>
      <c r="K25" s="93">
        <v>45</v>
      </c>
      <c r="L25" s="93">
        <v>45</v>
      </c>
      <c r="M25" s="93">
        <v>45</v>
      </c>
      <c r="N25" s="93">
        <v>45</v>
      </c>
    </row>
    <row r="26" spans="1:14" ht="12.95" customHeight="1">
      <c r="A26" s="90"/>
      <c r="B26" s="89">
        <v>2020</v>
      </c>
      <c r="C26" s="93">
        <v>45</v>
      </c>
      <c r="D26" s="93">
        <v>45</v>
      </c>
      <c r="E26" s="93">
        <v>45</v>
      </c>
      <c r="F26" s="93">
        <v>47.5</v>
      </c>
      <c r="G26" s="93">
        <v>47.5</v>
      </c>
      <c r="H26" s="93">
        <v>47.5</v>
      </c>
      <c r="I26" s="93">
        <v>50</v>
      </c>
      <c r="J26" s="93">
        <v>47.5</v>
      </c>
      <c r="K26" s="93">
        <v>47.5</v>
      </c>
      <c r="L26" s="93">
        <v>50</v>
      </c>
      <c r="M26" s="93">
        <v>50</v>
      </c>
      <c r="N26" s="93">
        <v>47.5</v>
      </c>
    </row>
    <row r="27" spans="1:14" ht="12.95" customHeight="1">
      <c r="A27" s="90" t="s">
        <v>541</v>
      </c>
      <c r="B27" s="89">
        <v>2018</v>
      </c>
      <c r="C27" s="93">
        <v>34.375</v>
      </c>
      <c r="D27" s="93">
        <v>34.791666666666664</v>
      </c>
      <c r="E27" s="93">
        <v>33.541666666666664</v>
      </c>
      <c r="F27" s="93">
        <v>33.75</v>
      </c>
      <c r="G27" s="93">
        <v>33.541666666666664</v>
      </c>
      <c r="H27" s="93">
        <v>33.541666666666664</v>
      </c>
      <c r="I27" s="93">
        <v>33.541666666666664</v>
      </c>
      <c r="J27" s="93">
        <v>34.166666666666664</v>
      </c>
      <c r="K27" s="93">
        <v>34.166666666666664</v>
      </c>
      <c r="L27" s="93">
        <v>34.166666666666664</v>
      </c>
      <c r="M27" s="93">
        <v>34.166666666666664</v>
      </c>
      <c r="N27" s="93">
        <v>34.166666666666664</v>
      </c>
    </row>
    <row r="28" spans="1:14" ht="12.95" customHeight="1">
      <c r="A28" s="90"/>
      <c r="B28" s="89">
        <v>2019</v>
      </c>
      <c r="C28" s="93">
        <v>34.583333333333336</v>
      </c>
      <c r="D28" s="93">
        <v>34.583333333333336</v>
      </c>
      <c r="E28" s="93">
        <v>35.416666666666664</v>
      </c>
      <c r="F28" s="93">
        <v>35.625</v>
      </c>
      <c r="G28" s="93">
        <v>35.625</v>
      </c>
      <c r="H28" s="93">
        <v>35.833333333333336</v>
      </c>
      <c r="I28" s="93">
        <v>35.833333333333336</v>
      </c>
      <c r="J28" s="93">
        <v>36.041666666666664</v>
      </c>
      <c r="K28" s="93">
        <v>40</v>
      </c>
      <c r="L28" s="93">
        <v>37.5</v>
      </c>
      <c r="M28" s="93">
        <v>35</v>
      </c>
      <c r="N28" s="93">
        <v>37.5</v>
      </c>
    </row>
    <row r="29" spans="1:14" ht="12.95" customHeight="1">
      <c r="A29" s="90"/>
      <c r="B29" s="89">
        <v>2020</v>
      </c>
      <c r="C29" s="93">
        <v>37.5</v>
      </c>
      <c r="D29" s="93" t="s">
        <v>45</v>
      </c>
      <c r="E29" s="93" t="s">
        <v>45</v>
      </c>
      <c r="F29" s="93" t="s">
        <v>45</v>
      </c>
      <c r="G29" s="93" t="s">
        <v>45</v>
      </c>
      <c r="H29" s="93" t="s">
        <v>45</v>
      </c>
      <c r="I29" s="93">
        <v>35</v>
      </c>
      <c r="J29" s="93">
        <v>30</v>
      </c>
      <c r="K29" s="93">
        <v>37.5</v>
      </c>
      <c r="L29" s="93">
        <v>37.5</v>
      </c>
      <c r="M29" s="93">
        <v>40</v>
      </c>
      <c r="N29" s="93">
        <v>40</v>
      </c>
    </row>
    <row r="30" spans="1:14" ht="12.95" customHeight="1">
      <c r="A30" s="90" t="s">
        <v>596</v>
      </c>
      <c r="B30" s="89">
        <v>2018</v>
      </c>
      <c r="C30" s="93">
        <v>35.333333333333336</v>
      </c>
      <c r="D30" s="93">
        <v>40.666666666666664</v>
      </c>
      <c r="E30" s="93">
        <v>35.333333333333336</v>
      </c>
      <c r="F30" s="93">
        <v>35.333333333333336</v>
      </c>
      <c r="G30" s="93">
        <v>35.333333333333336</v>
      </c>
      <c r="H30" s="93">
        <v>35.333333333333336</v>
      </c>
      <c r="I30" s="93">
        <v>41.083333333333336</v>
      </c>
      <c r="J30" s="93">
        <v>41.083333333333336</v>
      </c>
      <c r="K30" s="93">
        <v>42.916666666666664</v>
      </c>
      <c r="L30" s="93">
        <v>43.75</v>
      </c>
      <c r="M30" s="93">
        <v>43.75</v>
      </c>
      <c r="N30" s="93">
        <v>43.75</v>
      </c>
    </row>
    <row r="31" spans="1:14" ht="12.95" customHeight="1">
      <c r="A31" s="90"/>
      <c r="B31" s="89">
        <v>2019</v>
      </c>
      <c r="C31" s="93">
        <v>32.361666666666672</v>
      </c>
      <c r="D31" s="93">
        <v>39.166666666666664</v>
      </c>
      <c r="E31" s="93">
        <v>38.916666666666664</v>
      </c>
      <c r="F31" s="93">
        <v>37.5</v>
      </c>
      <c r="G31" s="93">
        <v>35.416666666666664</v>
      </c>
      <c r="H31" s="93">
        <v>34.166666666666664</v>
      </c>
      <c r="I31" s="93">
        <v>34.166666666666664</v>
      </c>
      <c r="J31" s="93">
        <v>34.166666666666664</v>
      </c>
      <c r="K31" s="93">
        <v>28</v>
      </c>
      <c r="L31" s="93">
        <v>28.75</v>
      </c>
      <c r="M31" s="93">
        <v>37.5</v>
      </c>
      <c r="N31" s="93">
        <v>35</v>
      </c>
    </row>
    <row r="32" spans="1:14" ht="12.95" customHeight="1">
      <c r="A32" s="90"/>
      <c r="B32" s="89">
        <v>2020</v>
      </c>
      <c r="C32" s="93">
        <v>40</v>
      </c>
      <c r="D32" s="93">
        <v>40.75</v>
      </c>
      <c r="E32" s="93">
        <v>38.5</v>
      </c>
      <c r="F32" s="93" t="s">
        <v>45</v>
      </c>
      <c r="G32" s="93" t="s">
        <v>45</v>
      </c>
      <c r="H32" s="93">
        <v>40.75</v>
      </c>
      <c r="I32" s="93">
        <v>42.5</v>
      </c>
      <c r="J32" s="93">
        <v>32.5</v>
      </c>
      <c r="K32" s="93">
        <v>32.5</v>
      </c>
      <c r="L32" s="93" t="s">
        <v>45</v>
      </c>
      <c r="M32" s="93">
        <v>32.5</v>
      </c>
      <c r="N32" s="93">
        <v>33.5</v>
      </c>
    </row>
    <row r="33" spans="1:14" ht="12.95" customHeight="1">
      <c r="A33" s="90" t="s">
        <v>542</v>
      </c>
      <c r="B33" s="89">
        <v>2018</v>
      </c>
      <c r="C33" s="93">
        <v>55.833333333333336</v>
      </c>
      <c r="D33" s="93">
        <v>55.833333333333336</v>
      </c>
      <c r="E33" s="93">
        <v>55.833333333333336</v>
      </c>
      <c r="F33" s="93">
        <v>55.833333333333336</v>
      </c>
      <c r="G33" s="93">
        <v>55.833333333333336</v>
      </c>
      <c r="H33" s="93">
        <v>55.833333333333336</v>
      </c>
      <c r="I33" s="93">
        <v>55.833333333333336</v>
      </c>
      <c r="J33" s="93">
        <v>55.833333333333336</v>
      </c>
      <c r="K33" s="93">
        <v>55.833333333333336</v>
      </c>
      <c r="L33" s="93">
        <v>55.833333333333336</v>
      </c>
      <c r="M33" s="93">
        <v>55.833333333333336</v>
      </c>
      <c r="N33" s="93">
        <v>55.833333333333336</v>
      </c>
    </row>
    <row r="34" spans="1:14" ht="12.95" customHeight="1">
      <c r="A34" s="90"/>
      <c r="B34" s="89">
        <v>2019</v>
      </c>
      <c r="C34" s="93">
        <v>52.5</v>
      </c>
      <c r="D34" s="93">
        <v>51.666666666666664</v>
      </c>
      <c r="E34" s="93">
        <v>52.5</v>
      </c>
      <c r="F34" s="93">
        <v>51.666666666666664</v>
      </c>
      <c r="G34" s="93">
        <v>50.833333333333336</v>
      </c>
      <c r="H34" s="93">
        <v>50</v>
      </c>
      <c r="I34" s="93">
        <v>50.833333333333336</v>
      </c>
      <c r="J34" s="93">
        <v>50.833333333333336</v>
      </c>
      <c r="K34" s="93">
        <v>50</v>
      </c>
      <c r="L34" s="93">
        <v>55</v>
      </c>
      <c r="M34" s="93">
        <v>55</v>
      </c>
      <c r="N34" s="93">
        <v>55</v>
      </c>
    </row>
    <row r="35" spans="1:14" ht="12.95" customHeight="1">
      <c r="A35" s="90"/>
      <c r="B35" s="89">
        <v>2020</v>
      </c>
      <c r="C35" s="93">
        <v>55</v>
      </c>
      <c r="D35" s="93" t="s">
        <v>45</v>
      </c>
      <c r="E35" s="93" t="s">
        <v>45</v>
      </c>
      <c r="F35" s="93" t="s">
        <v>45</v>
      </c>
      <c r="G35" s="93" t="s">
        <v>45</v>
      </c>
      <c r="H35" s="93" t="s">
        <v>45</v>
      </c>
      <c r="I35" s="93" t="s">
        <v>45</v>
      </c>
      <c r="J35" s="93" t="s">
        <v>45</v>
      </c>
      <c r="K35" s="93" t="s">
        <v>45</v>
      </c>
      <c r="L35" s="93">
        <v>50</v>
      </c>
      <c r="M35" s="93">
        <v>50</v>
      </c>
      <c r="N35" s="93" t="s">
        <v>45</v>
      </c>
    </row>
    <row r="36" spans="1:14" ht="12.95" customHeight="1">
      <c r="A36" s="90" t="s">
        <v>563</v>
      </c>
      <c r="B36" s="89">
        <v>2018</v>
      </c>
      <c r="C36" s="295">
        <v>32.857142857142854</v>
      </c>
      <c r="D36" s="295">
        <v>32.857142857142854</v>
      </c>
      <c r="E36" s="295">
        <v>32.857142857142854</v>
      </c>
      <c r="F36" s="295">
        <v>32.857142857142854</v>
      </c>
      <c r="G36" s="295">
        <v>32.857142857142854</v>
      </c>
      <c r="H36" s="295">
        <v>32.857142857142854</v>
      </c>
      <c r="I36" s="295">
        <v>32.857142857142854</v>
      </c>
      <c r="J36" s="295">
        <v>32.857142857142854</v>
      </c>
      <c r="K36" s="295">
        <v>32.857142857142854</v>
      </c>
      <c r="L36" s="295">
        <v>32.857142857142854</v>
      </c>
      <c r="M36" s="295">
        <v>32.857142857142854</v>
      </c>
      <c r="N36" s="295">
        <v>32.857142857142854</v>
      </c>
    </row>
    <row r="37" spans="1:14" ht="12.95" customHeight="1">
      <c r="A37" s="90"/>
      <c r="B37" s="89">
        <v>2019</v>
      </c>
      <c r="C37" s="295">
        <v>32.857142857142854</v>
      </c>
      <c r="D37" s="295">
        <v>32.857142857142854</v>
      </c>
      <c r="E37" s="295">
        <v>32.857142857142854</v>
      </c>
      <c r="F37" s="295">
        <v>32.857142857142854</v>
      </c>
      <c r="G37" s="295">
        <v>32.857142857142854</v>
      </c>
      <c r="H37" s="295">
        <v>32.857142857142854</v>
      </c>
      <c r="I37" s="295">
        <v>32.857142857142854</v>
      </c>
      <c r="J37" s="295">
        <v>33.571428571428569</v>
      </c>
      <c r="K37" s="295">
        <v>37.5</v>
      </c>
      <c r="L37" s="295">
        <v>37.5</v>
      </c>
      <c r="M37" s="295">
        <v>37.5</v>
      </c>
      <c r="N37" s="295">
        <v>37.5</v>
      </c>
    </row>
    <row r="38" spans="1:14" ht="12.95" customHeight="1">
      <c r="A38" s="90"/>
      <c r="B38" s="89">
        <v>2020</v>
      </c>
      <c r="C38" s="295">
        <v>32.5</v>
      </c>
      <c r="D38" s="93" t="s">
        <v>45</v>
      </c>
      <c r="E38" s="93" t="s">
        <v>45</v>
      </c>
      <c r="F38" s="93" t="s">
        <v>45</v>
      </c>
      <c r="G38" s="93" t="s">
        <v>45</v>
      </c>
      <c r="H38" s="93" t="s">
        <v>45</v>
      </c>
      <c r="I38" s="93" t="s">
        <v>45</v>
      </c>
      <c r="J38" s="93" t="s">
        <v>45</v>
      </c>
      <c r="K38" s="93" t="s">
        <v>45</v>
      </c>
      <c r="L38" s="93" t="s">
        <v>45</v>
      </c>
      <c r="M38" s="295">
        <v>37.5</v>
      </c>
      <c r="N38" s="295">
        <v>37.5</v>
      </c>
    </row>
    <row r="39" spans="1:14" ht="12.95" customHeight="1">
      <c r="A39" s="293" t="s">
        <v>55</v>
      </c>
      <c r="B39" s="89">
        <v>2018</v>
      </c>
      <c r="C39" s="295">
        <v>32.5</v>
      </c>
      <c r="D39" s="295">
        <v>32.5</v>
      </c>
      <c r="E39" s="295">
        <v>32.5</v>
      </c>
      <c r="F39" s="295">
        <v>33.75</v>
      </c>
      <c r="G39" s="295">
        <v>33.75</v>
      </c>
      <c r="H39" s="295">
        <v>35</v>
      </c>
      <c r="I39" s="295">
        <v>38.75</v>
      </c>
      <c r="J39" s="295">
        <v>38.75</v>
      </c>
      <c r="K39" s="295">
        <v>38.75</v>
      </c>
      <c r="L39" s="295">
        <v>38.75</v>
      </c>
      <c r="M39" s="295">
        <v>38.75</v>
      </c>
      <c r="N39" s="295">
        <v>39.375</v>
      </c>
    </row>
    <row r="40" spans="1:14" ht="12.95" customHeight="1">
      <c r="A40" s="293"/>
      <c r="B40" s="89">
        <v>2019</v>
      </c>
      <c r="C40" s="295">
        <v>38</v>
      </c>
      <c r="D40" s="295">
        <v>38</v>
      </c>
      <c r="E40" s="295">
        <v>38</v>
      </c>
      <c r="F40" s="295">
        <v>36.75</v>
      </c>
      <c r="G40" s="295">
        <v>38</v>
      </c>
      <c r="H40" s="295">
        <v>40.9375</v>
      </c>
      <c r="I40" s="295">
        <v>40.9375</v>
      </c>
      <c r="J40" s="295">
        <v>40.3125</v>
      </c>
      <c r="K40" s="295">
        <v>35</v>
      </c>
      <c r="L40" s="295">
        <v>35</v>
      </c>
      <c r="M40" s="295">
        <v>35</v>
      </c>
      <c r="N40" s="295">
        <v>35</v>
      </c>
    </row>
    <row r="41" spans="1:14" ht="9" customHeight="1">
      <c r="A41" s="293"/>
      <c r="B41" s="89">
        <v>2020</v>
      </c>
      <c r="C41" s="295">
        <v>37.5</v>
      </c>
      <c r="D41" s="295">
        <v>37.5</v>
      </c>
      <c r="E41" s="295">
        <v>37.5</v>
      </c>
      <c r="F41" s="295">
        <v>37.5</v>
      </c>
      <c r="G41" s="295">
        <v>37.5</v>
      </c>
      <c r="H41" s="295">
        <v>37.5</v>
      </c>
      <c r="I41" s="295">
        <v>37.5</v>
      </c>
      <c r="J41" s="295">
        <v>37.5</v>
      </c>
      <c r="K41" s="295">
        <v>35</v>
      </c>
      <c r="L41" s="295">
        <v>35</v>
      </c>
      <c r="M41" s="295">
        <v>35</v>
      </c>
      <c r="N41" s="295">
        <v>37.5</v>
      </c>
    </row>
    <row r="42" spans="1:14" ht="11.25" customHeight="1">
      <c r="A42" s="293" t="s">
        <v>481</v>
      </c>
      <c r="B42" s="89">
        <v>2018</v>
      </c>
      <c r="C42" s="295">
        <v>37.5</v>
      </c>
      <c r="D42" s="295">
        <v>36.81818181818182</v>
      </c>
      <c r="E42" s="295">
        <v>38.18181818181818</v>
      </c>
      <c r="F42" s="295">
        <v>38.636363636363633</v>
      </c>
      <c r="G42" s="295">
        <v>38.409090909090907</v>
      </c>
      <c r="H42" s="295">
        <v>38.409090909090907</v>
      </c>
      <c r="I42" s="295">
        <v>38.636363636363633</v>
      </c>
      <c r="J42" s="295">
        <v>40.68181818181818</v>
      </c>
      <c r="K42" s="295">
        <v>40.227272727272727</v>
      </c>
      <c r="L42" s="295">
        <v>40.454545454545453</v>
      </c>
      <c r="M42" s="295">
        <v>40.454545454545453</v>
      </c>
      <c r="N42" s="295">
        <v>40.454545454545453</v>
      </c>
    </row>
    <row r="43" spans="1:14" ht="13.5">
      <c r="A43" s="293"/>
      <c r="B43" s="89">
        <v>2019</v>
      </c>
      <c r="C43" s="295">
        <v>40</v>
      </c>
      <c r="D43" s="295">
        <v>40</v>
      </c>
      <c r="E43" s="295">
        <v>41.81818181818182</v>
      </c>
      <c r="F43" s="295">
        <v>41.81818181818182</v>
      </c>
      <c r="G43" s="295">
        <v>41.81818181818182</v>
      </c>
      <c r="H43" s="295">
        <v>43.25</v>
      </c>
      <c r="I43" s="295">
        <v>43.75</v>
      </c>
      <c r="J43" s="295">
        <v>44.5</v>
      </c>
      <c r="K43" s="295">
        <v>45</v>
      </c>
      <c r="L43" s="295">
        <v>45</v>
      </c>
      <c r="M43" s="295">
        <v>45</v>
      </c>
      <c r="N43" s="295">
        <v>47.5</v>
      </c>
    </row>
    <row r="44" spans="1:14" ht="11.25" customHeight="1">
      <c r="A44" s="293"/>
      <c r="B44" s="89">
        <v>2020</v>
      </c>
      <c r="C44" s="295">
        <v>45</v>
      </c>
      <c r="D44" s="295">
        <v>45</v>
      </c>
      <c r="E44" s="93" t="s">
        <v>45</v>
      </c>
      <c r="F44" s="93" t="s">
        <v>45</v>
      </c>
      <c r="G44" s="295">
        <v>47.5</v>
      </c>
      <c r="H44" s="295">
        <v>47.5</v>
      </c>
      <c r="I44" s="93" t="s">
        <v>45</v>
      </c>
      <c r="J44" s="295">
        <v>47.5</v>
      </c>
      <c r="K44" s="295">
        <v>47.5</v>
      </c>
      <c r="L44" s="295">
        <v>45</v>
      </c>
      <c r="M44" s="295">
        <v>45</v>
      </c>
      <c r="N44" s="295">
        <v>45</v>
      </c>
    </row>
    <row r="45" spans="1:14" ht="13.5">
      <c r="A45" s="293" t="s">
        <v>51</v>
      </c>
      <c r="B45" s="89">
        <v>2018</v>
      </c>
      <c r="C45" s="295">
        <v>35</v>
      </c>
      <c r="D45" s="295">
        <v>35</v>
      </c>
      <c r="E45" s="295">
        <v>35</v>
      </c>
      <c r="F45" s="295">
        <v>35</v>
      </c>
      <c r="G45" s="295">
        <v>35</v>
      </c>
      <c r="H45" s="295">
        <v>35.625</v>
      </c>
      <c r="I45" s="295">
        <v>35.277777777777779</v>
      </c>
      <c r="J45" s="295">
        <v>33.611111111111114</v>
      </c>
      <c r="K45" s="295">
        <v>34.722222222222221</v>
      </c>
      <c r="L45" s="295">
        <v>34.75</v>
      </c>
      <c r="M45" s="295">
        <v>34.75</v>
      </c>
      <c r="N45" s="295">
        <v>35</v>
      </c>
    </row>
    <row r="46" spans="1:14" ht="13.5">
      <c r="A46" s="293"/>
      <c r="B46" s="89">
        <v>2019</v>
      </c>
      <c r="C46" s="295">
        <v>34.4444444444444</v>
      </c>
      <c r="D46" s="295">
        <v>34.25</v>
      </c>
      <c r="E46" s="295">
        <v>34</v>
      </c>
      <c r="F46" s="295">
        <v>35</v>
      </c>
      <c r="G46" s="295">
        <v>34.5</v>
      </c>
      <c r="H46" s="295">
        <v>35.25</v>
      </c>
      <c r="I46" s="295">
        <v>34.75</v>
      </c>
      <c r="J46" s="295">
        <v>34.75</v>
      </c>
      <c r="K46" s="295">
        <v>37.5</v>
      </c>
      <c r="L46" s="295">
        <v>37.5</v>
      </c>
      <c r="M46" s="295">
        <v>40</v>
      </c>
      <c r="N46" s="295">
        <v>40</v>
      </c>
    </row>
    <row r="47" spans="1:14" ht="13.5">
      <c r="A47" s="293"/>
      <c r="B47" s="89">
        <v>2020</v>
      </c>
      <c r="C47" s="295">
        <v>40</v>
      </c>
      <c r="D47" s="295">
        <v>40</v>
      </c>
      <c r="E47" s="295" t="s">
        <v>45</v>
      </c>
      <c r="F47" s="295">
        <v>40</v>
      </c>
      <c r="G47" s="295">
        <v>40</v>
      </c>
      <c r="H47" s="295">
        <v>40</v>
      </c>
      <c r="I47" s="295">
        <v>40</v>
      </c>
      <c r="J47" s="295">
        <v>40</v>
      </c>
      <c r="K47" s="295">
        <v>40</v>
      </c>
      <c r="L47" s="295">
        <v>40</v>
      </c>
      <c r="M47" s="295">
        <v>40</v>
      </c>
      <c r="N47" s="295">
        <v>37.5</v>
      </c>
    </row>
    <row r="48" spans="1:14" ht="13.5">
      <c r="A48" s="293" t="s">
        <v>48</v>
      </c>
      <c r="B48" s="89">
        <v>2018</v>
      </c>
      <c r="C48" s="295">
        <v>56.875</v>
      </c>
      <c r="D48" s="295">
        <v>56.875</v>
      </c>
      <c r="E48" s="295">
        <v>56.875</v>
      </c>
      <c r="F48" s="295">
        <v>56.875</v>
      </c>
      <c r="G48" s="295">
        <v>56.875</v>
      </c>
      <c r="H48" s="295">
        <v>56.875</v>
      </c>
      <c r="I48" s="295">
        <v>54.375</v>
      </c>
      <c r="J48" s="295">
        <v>54.375</v>
      </c>
      <c r="K48" s="295">
        <v>55</v>
      </c>
      <c r="L48" s="295">
        <v>55</v>
      </c>
      <c r="M48" s="295">
        <v>55</v>
      </c>
      <c r="N48" s="295">
        <v>55</v>
      </c>
    </row>
    <row r="49" spans="1:14" ht="13.5">
      <c r="A49" s="293"/>
      <c r="B49" s="89">
        <v>2019</v>
      </c>
      <c r="C49" s="295">
        <v>57.5</v>
      </c>
      <c r="D49" s="295">
        <v>55.625</v>
      </c>
      <c r="E49" s="295">
        <v>55.625</v>
      </c>
      <c r="F49" s="295">
        <v>58.75</v>
      </c>
      <c r="G49" s="295">
        <v>58.75</v>
      </c>
      <c r="H49" s="295">
        <v>57.5</v>
      </c>
      <c r="I49" s="295">
        <v>57.5</v>
      </c>
      <c r="J49" s="295">
        <v>57.5</v>
      </c>
      <c r="K49" s="295">
        <v>57.5</v>
      </c>
      <c r="L49" s="295">
        <v>57.5</v>
      </c>
      <c r="M49" s="295">
        <v>57.5</v>
      </c>
      <c r="N49" s="295">
        <v>57.5</v>
      </c>
    </row>
    <row r="50" spans="1:14" ht="13.5">
      <c r="A50" s="293"/>
      <c r="B50" s="89">
        <v>2020</v>
      </c>
      <c r="C50" s="295">
        <v>57.5</v>
      </c>
      <c r="D50" s="295">
        <v>57.5</v>
      </c>
      <c r="E50" s="295">
        <v>59</v>
      </c>
      <c r="F50" s="295">
        <v>56.5</v>
      </c>
      <c r="G50" s="295">
        <v>56.5</v>
      </c>
      <c r="H50" s="295">
        <v>56.5</v>
      </c>
      <c r="I50" s="295">
        <v>59</v>
      </c>
      <c r="J50" s="295">
        <v>57.5</v>
      </c>
      <c r="K50" s="295">
        <v>57.5</v>
      </c>
      <c r="L50" s="295">
        <v>59</v>
      </c>
      <c r="M50" s="295">
        <v>62.5</v>
      </c>
      <c r="N50" s="295">
        <v>57.5</v>
      </c>
    </row>
    <row r="51" spans="1:14" ht="13.5">
      <c r="A51" s="293" t="s">
        <v>49</v>
      </c>
      <c r="B51" s="89">
        <v>2018</v>
      </c>
      <c r="C51" s="295">
        <v>42.5</v>
      </c>
      <c r="D51" s="295">
        <v>42.5</v>
      </c>
      <c r="E51" s="295">
        <v>41.666666666666664</v>
      </c>
      <c r="F51" s="295">
        <v>42.5</v>
      </c>
      <c r="G51" s="295">
        <v>42.5</v>
      </c>
      <c r="H51" s="295">
        <v>42.5</v>
      </c>
      <c r="I51" s="295">
        <v>42.5</v>
      </c>
      <c r="J51" s="295">
        <v>42.5</v>
      </c>
      <c r="K51" s="295">
        <v>42.5</v>
      </c>
      <c r="L51" s="295">
        <v>43.333333333333336</v>
      </c>
      <c r="M51" s="295">
        <v>43.333333333333336</v>
      </c>
      <c r="N51" s="295">
        <v>44.166666666666664</v>
      </c>
    </row>
    <row r="52" spans="1:14" ht="13.5">
      <c r="A52" s="293"/>
      <c r="B52" s="89">
        <v>2019</v>
      </c>
      <c r="C52" s="295">
        <v>43.333333333333336</v>
      </c>
      <c r="D52" s="295">
        <v>42.5</v>
      </c>
      <c r="E52" s="295">
        <v>43.333333333333336</v>
      </c>
      <c r="F52" s="295">
        <v>43.333333333333336</v>
      </c>
      <c r="G52" s="295">
        <v>42.5</v>
      </c>
      <c r="H52" s="295">
        <v>44.166666666666664</v>
      </c>
      <c r="I52" s="295">
        <v>43.333333333333336</v>
      </c>
      <c r="J52" s="295">
        <v>42.5</v>
      </c>
      <c r="K52" s="295">
        <v>43</v>
      </c>
      <c r="L52" s="295">
        <v>45</v>
      </c>
      <c r="M52" s="295">
        <v>45</v>
      </c>
      <c r="N52" s="295">
        <v>45</v>
      </c>
    </row>
    <row r="53" spans="1:14" ht="13.5">
      <c r="A53" s="90"/>
      <c r="B53" s="89">
        <v>2020</v>
      </c>
      <c r="C53" s="295">
        <v>45</v>
      </c>
      <c r="D53" s="295">
        <v>45</v>
      </c>
      <c r="E53" s="295">
        <v>45</v>
      </c>
      <c r="F53" s="295">
        <v>45</v>
      </c>
      <c r="G53" s="295">
        <v>45</v>
      </c>
      <c r="H53" s="295">
        <v>50</v>
      </c>
      <c r="I53" s="295">
        <v>45</v>
      </c>
      <c r="J53" s="295">
        <v>45</v>
      </c>
      <c r="K53" s="295">
        <v>45</v>
      </c>
      <c r="L53" s="295">
        <v>45</v>
      </c>
      <c r="M53" s="295">
        <v>45</v>
      </c>
      <c r="N53" s="295">
        <v>45</v>
      </c>
    </row>
    <row r="54" spans="1:14" ht="9" customHeight="1">
      <c r="A54" s="320" t="s">
        <v>53</v>
      </c>
      <c r="B54" s="321"/>
      <c r="C54" s="321"/>
      <c r="D54" s="321"/>
      <c r="E54" s="321"/>
      <c r="F54" s="321"/>
      <c r="G54" s="321"/>
      <c r="H54" s="296"/>
      <c r="I54" s="296"/>
      <c r="J54" s="296"/>
      <c r="K54" s="296"/>
      <c r="L54" s="296"/>
      <c r="M54" s="296"/>
      <c r="N54" s="296"/>
    </row>
    <row r="55" spans="1:14" ht="9" customHeight="1">
      <c r="A55" s="653" t="s">
        <v>556</v>
      </c>
      <c r="B55" s="653"/>
      <c r="C55" s="653"/>
      <c r="D55" s="653"/>
      <c r="E55" s="653"/>
      <c r="F55" s="653"/>
      <c r="G55" s="653"/>
      <c r="H55" s="297"/>
      <c r="I55" s="297"/>
      <c r="J55" s="297"/>
      <c r="K55" s="297"/>
      <c r="L55" s="297"/>
      <c r="M55" s="297"/>
      <c r="N55" s="297"/>
    </row>
  </sheetData>
  <mergeCells count="3">
    <mergeCell ref="A1:N1"/>
    <mergeCell ref="A2:N2"/>
    <mergeCell ref="A55:G55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L78"/>
  <sheetViews>
    <sheetView showGridLines="0" zoomScaleNormal="100" workbookViewId="0">
      <selection activeCell="D52" sqref="D52"/>
    </sheetView>
  </sheetViews>
  <sheetFormatPr baseColWidth="10" defaultRowHeight="12.75"/>
  <cols>
    <col min="1" max="1" width="16.85546875" customWidth="1"/>
    <col min="2" max="4" width="6.85546875" customWidth="1"/>
    <col min="5" max="5" width="3.42578125" customWidth="1"/>
    <col min="6" max="6" width="16.85546875" customWidth="1"/>
    <col min="7" max="9" width="6.85546875" customWidth="1"/>
  </cols>
  <sheetData>
    <row r="1" spans="1:9" ht="15.95" customHeight="1">
      <c r="A1" s="56" t="s">
        <v>593</v>
      </c>
      <c r="B1" s="15"/>
      <c r="C1" s="15"/>
      <c r="D1" s="56"/>
      <c r="E1" s="15"/>
      <c r="F1" s="15"/>
      <c r="G1" s="15"/>
      <c r="H1" s="9"/>
      <c r="I1" s="73"/>
    </row>
    <row r="2" spans="1:9" ht="12" customHeight="1">
      <c r="A2" s="5" t="s">
        <v>157</v>
      </c>
      <c r="B2" s="15"/>
      <c r="C2" s="15"/>
      <c r="D2" s="15"/>
      <c r="E2" s="15"/>
      <c r="F2" s="15"/>
      <c r="G2" s="15"/>
      <c r="H2" s="9"/>
      <c r="I2" s="73"/>
    </row>
    <row r="3" spans="1:9" ht="3" customHeight="1">
      <c r="A3" s="9"/>
      <c r="B3" s="9"/>
      <c r="C3" s="9"/>
      <c r="D3" s="9"/>
      <c r="E3" s="9"/>
      <c r="F3" s="9"/>
      <c r="G3" s="9"/>
      <c r="H3" s="9"/>
      <c r="I3" s="73"/>
    </row>
    <row r="4" spans="1:9" ht="12" customHeight="1">
      <c r="A4" s="638" t="s">
        <v>11</v>
      </c>
      <c r="B4" s="640" t="s">
        <v>594</v>
      </c>
      <c r="C4" s="641"/>
      <c r="D4" s="642"/>
      <c r="E4" s="9"/>
      <c r="F4" s="654" t="s">
        <v>112</v>
      </c>
      <c r="G4" s="640" t="s">
        <v>594</v>
      </c>
      <c r="H4" s="641"/>
      <c r="I4" s="642"/>
    </row>
    <row r="5" spans="1:9" ht="12" customHeight="1">
      <c r="A5" s="639"/>
      <c r="B5" s="8">
        <v>2019</v>
      </c>
      <c r="C5" s="8">
        <v>2020</v>
      </c>
      <c r="D5" s="8" t="s">
        <v>38</v>
      </c>
      <c r="E5" s="9"/>
      <c r="F5" s="655"/>
      <c r="G5" s="8">
        <v>2019</v>
      </c>
      <c r="H5" s="8">
        <v>2020</v>
      </c>
      <c r="I5" s="244" t="s">
        <v>38</v>
      </c>
    </row>
    <row r="6" spans="1:9" ht="3" customHeight="1">
      <c r="A6" s="9"/>
      <c r="B6" s="9"/>
      <c r="C6" s="9"/>
      <c r="D6" s="9"/>
      <c r="E6" s="9"/>
      <c r="F6" s="9"/>
      <c r="G6" s="9"/>
      <c r="H6" s="9"/>
      <c r="I6" s="73"/>
    </row>
    <row r="7" spans="1:9" ht="10.7" customHeight="1">
      <c r="A7" s="105" t="s">
        <v>543</v>
      </c>
      <c r="B7" s="85"/>
      <c r="C7" s="85"/>
      <c r="D7" s="298"/>
      <c r="E7" s="87"/>
      <c r="F7" s="105" t="s">
        <v>331</v>
      </c>
      <c r="G7" s="74"/>
      <c r="H7" s="74"/>
      <c r="I7" s="299"/>
    </row>
    <row r="8" spans="1:9" s="73" customFormat="1" ht="10.7" customHeight="1">
      <c r="A8" s="106" t="s">
        <v>544</v>
      </c>
      <c r="B8" s="38">
        <v>55</v>
      </c>
      <c r="C8" s="74">
        <v>55</v>
      </c>
      <c r="D8" s="41">
        <f t="shared" ref="D8:D14" si="0">((C8/B8)-    1)*100</f>
        <v>0</v>
      </c>
      <c r="E8" s="87"/>
      <c r="F8" s="106" t="s">
        <v>332</v>
      </c>
      <c r="G8" s="38">
        <v>27.5</v>
      </c>
      <c r="H8" s="74">
        <v>45</v>
      </c>
      <c r="I8" s="24">
        <f t="shared" ref="I8" si="1">((H8/G8)-    1)*100</f>
        <v>63.636363636363647</v>
      </c>
    </row>
    <row r="9" spans="1:9" s="73" customFormat="1" ht="10.7" customHeight="1">
      <c r="A9" s="106" t="s">
        <v>545</v>
      </c>
      <c r="B9" s="38">
        <v>32.5</v>
      </c>
      <c r="C9" s="74">
        <v>32.5</v>
      </c>
      <c r="D9" s="41">
        <f t="shared" si="0"/>
        <v>0</v>
      </c>
      <c r="E9" s="87"/>
      <c r="F9" s="106" t="s">
        <v>551</v>
      </c>
      <c r="G9" s="38">
        <v>35</v>
      </c>
      <c r="H9" s="74" t="s">
        <v>122</v>
      </c>
      <c r="I9" s="41" t="s">
        <v>153</v>
      </c>
    </row>
    <row r="10" spans="1:9" s="73" customFormat="1" ht="10.7" customHeight="1">
      <c r="A10" s="106" t="s">
        <v>546</v>
      </c>
      <c r="B10" s="38">
        <v>35</v>
      </c>
      <c r="C10" s="74">
        <v>35</v>
      </c>
      <c r="D10" s="41">
        <f t="shared" si="0"/>
        <v>0</v>
      </c>
      <c r="E10" s="87"/>
      <c r="F10" s="106" t="s">
        <v>333</v>
      </c>
      <c r="G10" s="38">
        <v>30</v>
      </c>
      <c r="H10" s="74">
        <v>35</v>
      </c>
      <c r="I10" s="24">
        <f t="shared" ref="I10:I13" si="2">((H10/G10)-    1)*100</f>
        <v>16.666666666666675</v>
      </c>
    </row>
    <row r="11" spans="1:9" s="73" customFormat="1" ht="10.7" customHeight="1">
      <c r="A11" s="106" t="s">
        <v>547</v>
      </c>
      <c r="B11" s="38">
        <v>37.5</v>
      </c>
      <c r="C11" s="74">
        <v>37.5</v>
      </c>
      <c r="D11" s="41">
        <f t="shared" si="0"/>
        <v>0</v>
      </c>
      <c r="E11" s="87"/>
      <c r="F11" s="106" t="s">
        <v>334</v>
      </c>
      <c r="G11" s="38">
        <v>40</v>
      </c>
      <c r="H11" s="74">
        <v>40</v>
      </c>
      <c r="I11" s="24">
        <f t="shared" si="2"/>
        <v>0</v>
      </c>
    </row>
    <row r="12" spans="1:9" s="73" customFormat="1" ht="10.7" customHeight="1">
      <c r="A12" s="106" t="s">
        <v>548</v>
      </c>
      <c r="B12" s="38">
        <v>32.5</v>
      </c>
      <c r="C12" s="74">
        <v>37.5</v>
      </c>
      <c r="D12" s="41">
        <f t="shared" si="0"/>
        <v>15.384615384615374</v>
      </c>
      <c r="E12" s="87"/>
      <c r="F12" s="106" t="s">
        <v>335</v>
      </c>
      <c r="G12" s="38">
        <v>35</v>
      </c>
      <c r="H12" s="74">
        <v>30</v>
      </c>
      <c r="I12" s="24">
        <f t="shared" si="2"/>
        <v>-14.28571428571429</v>
      </c>
    </row>
    <row r="13" spans="1:9" s="73" customFormat="1" ht="10.7" customHeight="1">
      <c r="A13" s="106" t="s">
        <v>549</v>
      </c>
      <c r="B13" s="38">
        <v>35</v>
      </c>
      <c r="C13" s="74">
        <v>35</v>
      </c>
      <c r="D13" s="41">
        <f t="shared" si="0"/>
        <v>0</v>
      </c>
      <c r="E13" s="87"/>
      <c r="F13" s="106" t="s">
        <v>340</v>
      </c>
      <c r="G13" s="38">
        <v>32.5</v>
      </c>
      <c r="H13" s="74">
        <v>32.5</v>
      </c>
      <c r="I13" s="24">
        <f t="shared" si="2"/>
        <v>0</v>
      </c>
    </row>
    <row r="14" spans="1:9" s="73" customFormat="1" ht="10.7" customHeight="1">
      <c r="A14" s="106" t="s">
        <v>550</v>
      </c>
      <c r="B14" s="38">
        <v>40</v>
      </c>
      <c r="C14" s="74">
        <v>42.5</v>
      </c>
      <c r="D14" s="41">
        <f t="shared" si="0"/>
        <v>6.25</v>
      </c>
      <c r="E14" s="87"/>
      <c r="F14" s="106" t="s">
        <v>552</v>
      </c>
      <c r="G14" s="38">
        <v>27.5</v>
      </c>
      <c r="H14" s="74" t="s">
        <v>122</v>
      </c>
      <c r="I14" s="41" t="s">
        <v>153</v>
      </c>
    </row>
    <row r="15" spans="1:9" s="73" customFormat="1" ht="10.7" customHeight="1">
      <c r="A15" s="87" t="s">
        <v>476</v>
      </c>
      <c r="B15" s="38"/>
      <c r="C15" s="38"/>
      <c r="D15" s="41"/>
      <c r="E15" s="87"/>
      <c r="F15" s="106" t="s">
        <v>339</v>
      </c>
      <c r="G15" s="38">
        <v>40</v>
      </c>
      <c r="H15" s="74">
        <v>55</v>
      </c>
      <c r="I15" s="24">
        <f t="shared" ref="I15:I18" si="3">((H15/G15)-    1)*100</f>
        <v>37.5</v>
      </c>
    </row>
    <row r="16" spans="1:9" s="73" customFormat="1" ht="10.7" customHeight="1">
      <c r="A16" s="86" t="s">
        <v>477</v>
      </c>
      <c r="B16" s="74">
        <v>50</v>
      </c>
      <c r="C16" s="38" t="s">
        <v>122</v>
      </c>
      <c r="D16" s="107" t="s">
        <v>45</v>
      </c>
      <c r="E16" s="87"/>
      <c r="F16" s="106" t="s">
        <v>337</v>
      </c>
      <c r="G16" s="38">
        <v>40</v>
      </c>
      <c r="H16" s="74">
        <v>40</v>
      </c>
      <c r="I16" s="24">
        <f t="shared" si="3"/>
        <v>0</v>
      </c>
    </row>
    <row r="17" spans="1:9" s="73" customFormat="1" ht="10.7" customHeight="1">
      <c r="A17" s="86" t="s">
        <v>478</v>
      </c>
      <c r="B17" s="38">
        <v>65</v>
      </c>
      <c r="C17" s="38" t="s">
        <v>122</v>
      </c>
      <c r="D17" s="107" t="s">
        <v>45</v>
      </c>
      <c r="E17" s="87"/>
      <c r="F17" s="106" t="s">
        <v>341</v>
      </c>
      <c r="G17" s="38">
        <v>42.5</v>
      </c>
      <c r="H17" s="74">
        <v>42.5</v>
      </c>
      <c r="I17" s="24">
        <f t="shared" si="3"/>
        <v>0</v>
      </c>
    </row>
    <row r="18" spans="1:9" s="73" customFormat="1" ht="10.7" customHeight="1">
      <c r="A18" s="86" t="s">
        <v>503</v>
      </c>
      <c r="B18" s="74">
        <v>43.5</v>
      </c>
      <c r="C18" s="38" t="s">
        <v>122</v>
      </c>
      <c r="D18" s="107" t="s">
        <v>45</v>
      </c>
      <c r="E18" s="87"/>
      <c r="F18" s="106" t="s">
        <v>338</v>
      </c>
      <c r="G18" s="38">
        <v>35</v>
      </c>
      <c r="H18" s="74">
        <v>35</v>
      </c>
      <c r="I18" s="24">
        <f t="shared" si="3"/>
        <v>0</v>
      </c>
    </row>
    <row r="19" spans="1:9" s="73" customFormat="1" ht="10.7" customHeight="1">
      <c r="A19" s="212" t="s">
        <v>95</v>
      </c>
      <c r="B19" s="38"/>
      <c r="C19" s="38"/>
      <c r="D19" s="71"/>
      <c r="E19" s="87"/>
      <c r="F19" s="106" t="s">
        <v>553</v>
      </c>
      <c r="G19" s="38">
        <v>35</v>
      </c>
      <c r="H19" s="74" t="s">
        <v>122</v>
      </c>
      <c r="I19" s="41" t="s">
        <v>153</v>
      </c>
    </row>
    <row r="20" spans="1:9" s="73" customFormat="1" ht="10.7" customHeight="1">
      <c r="A20" s="301" t="s">
        <v>97</v>
      </c>
      <c r="B20" s="74" t="s">
        <v>122</v>
      </c>
      <c r="C20" s="74">
        <v>37.5</v>
      </c>
      <c r="D20" s="107" t="s">
        <v>45</v>
      </c>
      <c r="E20" s="87"/>
      <c r="F20" s="87" t="s">
        <v>597</v>
      </c>
      <c r="G20" s="38"/>
      <c r="H20" s="441"/>
      <c r="I20" s="42"/>
    </row>
    <row r="21" spans="1:9" s="73" customFormat="1" ht="10.7" customHeight="1">
      <c r="A21" s="86" t="s">
        <v>96</v>
      </c>
      <c r="B21" s="74">
        <v>40</v>
      </c>
      <c r="C21" s="74">
        <v>37.5</v>
      </c>
      <c r="D21" s="41">
        <f t="shared" ref="D21:D28" si="4">((C21/B21)-    1)*100</f>
        <v>-6.25</v>
      </c>
      <c r="E21" s="87"/>
      <c r="F21" s="86" t="s">
        <v>598</v>
      </c>
      <c r="G21" s="38">
        <v>35</v>
      </c>
      <c r="H21" s="38">
        <v>35</v>
      </c>
      <c r="I21" s="42">
        <f>((H21/G21)-    1)*100</f>
        <v>0</v>
      </c>
    </row>
    <row r="22" spans="1:9" s="73" customFormat="1" ht="10.7" customHeight="1">
      <c r="A22" s="86" t="s">
        <v>1</v>
      </c>
      <c r="B22" s="74">
        <v>50</v>
      </c>
      <c r="C22" s="74">
        <v>50</v>
      </c>
      <c r="D22" s="41">
        <f t="shared" si="4"/>
        <v>0</v>
      </c>
      <c r="E22" s="87"/>
      <c r="F22" s="86" t="s">
        <v>599</v>
      </c>
      <c r="G22" s="38">
        <v>27.5</v>
      </c>
      <c r="H22" s="38">
        <v>33.75</v>
      </c>
      <c r="I22" s="42">
        <f>((H22/G22)-    1)*100</f>
        <v>22.72727272727273</v>
      </c>
    </row>
    <row r="23" spans="1:9" s="73" customFormat="1" ht="10.7" customHeight="1">
      <c r="A23" s="86" t="s">
        <v>98</v>
      </c>
      <c r="B23" s="74">
        <v>47.5</v>
      </c>
      <c r="C23" s="74">
        <v>47.5</v>
      </c>
      <c r="D23" s="41">
        <f t="shared" si="4"/>
        <v>0</v>
      </c>
      <c r="E23" s="87"/>
      <c r="F23" s="86" t="s">
        <v>596</v>
      </c>
      <c r="G23" s="38">
        <v>45</v>
      </c>
      <c r="H23" s="38">
        <v>35</v>
      </c>
      <c r="I23" s="42">
        <f>((H23/G23)-    1)*100</f>
        <v>-22.222222222222221</v>
      </c>
    </row>
    <row r="24" spans="1:9" s="73" customFormat="1" ht="10.7" customHeight="1">
      <c r="A24" s="86" t="s">
        <v>99</v>
      </c>
      <c r="B24" s="74">
        <v>45</v>
      </c>
      <c r="C24" s="74">
        <v>45</v>
      </c>
      <c r="D24" s="41">
        <f t="shared" si="4"/>
        <v>0</v>
      </c>
      <c r="E24" s="87"/>
      <c r="F24" s="87"/>
      <c r="G24" s="38"/>
      <c r="H24" s="74"/>
      <c r="I24" s="300"/>
    </row>
    <row r="25" spans="1:9" ht="10.7" customHeight="1">
      <c r="A25" s="86" t="s">
        <v>100</v>
      </c>
      <c r="B25" s="38" t="s">
        <v>122</v>
      </c>
      <c r="C25" s="74">
        <v>45</v>
      </c>
      <c r="D25" s="107" t="s">
        <v>45</v>
      </c>
      <c r="E25" s="87"/>
      <c r="F25" s="105" t="s">
        <v>514</v>
      </c>
      <c r="G25" s="74"/>
      <c r="H25" s="74"/>
      <c r="I25" s="349"/>
    </row>
    <row r="26" spans="1:9" ht="10.7" customHeight="1">
      <c r="A26" s="86" t="s">
        <v>145</v>
      </c>
      <c r="B26" s="38" t="s">
        <v>122</v>
      </c>
      <c r="C26" s="74">
        <v>45</v>
      </c>
      <c r="D26" s="107" t="s">
        <v>45</v>
      </c>
      <c r="E26" s="87"/>
      <c r="F26" s="106" t="s">
        <v>515</v>
      </c>
      <c r="G26" s="38">
        <v>32.5</v>
      </c>
      <c r="H26" s="74">
        <v>37.5</v>
      </c>
      <c r="I26" s="349">
        <f t="shared" ref="I26:I32" si="5">((H26/G26)-    1)*100</f>
        <v>15.384615384615374</v>
      </c>
    </row>
    <row r="27" spans="1:9" s="73" customFormat="1" ht="10.7" customHeight="1">
      <c r="A27" s="86" t="s">
        <v>146</v>
      </c>
      <c r="B27" s="38" t="s">
        <v>122</v>
      </c>
      <c r="C27" s="74">
        <v>65</v>
      </c>
      <c r="D27" s="107" t="s">
        <v>45</v>
      </c>
      <c r="E27" s="87"/>
      <c r="F27" s="106" t="s">
        <v>562</v>
      </c>
      <c r="G27" s="38">
        <v>32.5</v>
      </c>
      <c r="H27" s="74">
        <v>32.5</v>
      </c>
      <c r="I27" s="349">
        <f t="shared" si="5"/>
        <v>0</v>
      </c>
    </row>
    <row r="28" spans="1:9" s="73" customFormat="1" ht="10.7" customHeight="1">
      <c r="A28" s="86" t="s">
        <v>103</v>
      </c>
      <c r="B28" s="74">
        <v>42.5</v>
      </c>
      <c r="C28" s="74">
        <v>42.5</v>
      </c>
      <c r="D28" s="41">
        <f t="shared" si="4"/>
        <v>0</v>
      </c>
      <c r="E28" s="87"/>
      <c r="F28" s="106" t="s">
        <v>563</v>
      </c>
      <c r="G28" s="38">
        <v>32.5</v>
      </c>
      <c r="H28" s="74">
        <v>32.5</v>
      </c>
      <c r="I28" s="349">
        <f t="shared" si="5"/>
        <v>0</v>
      </c>
    </row>
    <row r="29" spans="1:9" s="73" customFormat="1" ht="10.7" customHeight="1">
      <c r="A29" s="86" t="s">
        <v>104</v>
      </c>
      <c r="B29" s="38" t="s">
        <v>122</v>
      </c>
      <c r="C29" s="74">
        <v>45</v>
      </c>
      <c r="D29" s="107" t="s">
        <v>45</v>
      </c>
      <c r="E29" s="87"/>
      <c r="F29" s="106" t="s">
        <v>516</v>
      </c>
      <c r="G29" s="38">
        <v>32.5</v>
      </c>
      <c r="H29" s="74">
        <v>32.5</v>
      </c>
      <c r="I29" s="349">
        <f t="shared" si="5"/>
        <v>0</v>
      </c>
    </row>
    <row r="30" spans="1:9" s="73" customFormat="1" ht="10.7" customHeight="1">
      <c r="A30" s="86" t="s">
        <v>147</v>
      </c>
      <c r="B30" s="38" t="s">
        <v>122</v>
      </c>
      <c r="C30" s="74">
        <v>37.5</v>
      </c>
      <c r="D30" s="107" t="s">
        <v>45</v>
      </c>
      <c r="E30" s="87"/>
      <c r="F30" s="106" t="s">
        <v>517</v>
      </c>
      <c r="G30" s="38">
        <v>45</v>
      </c>
      <c r="H30" s="74">
        <v>45</v>
      </c>
      <c r="I30" s="349">
        <f t="shared" si="5"/>
        <v>0</v>
      </c>
    </row>
    <row r="31" spans="1:9" s="73" customFormat="1" ht="10.7" customHeight="1">
      <c r="A31" s="87" t="s">
        <v>180</v>
      </c>
      <c r="B31" s="54"/>
      <c r="C31" s="54"/>
      <c r="D31" s="41"/>
      <c r="E31" s="87"/>
      <c r="F31" s="106" t="s">
        <v>564</v>
      </c>
      <c r="G31" s="38">
        <v>32.5</v>
      </c>
      <c r="H31" s="74">
        <v>32.5</v>
      </c>
      <c r="I31" s="349">
        <f t="shared" si="5"/>
        <v>0</v>
      </c>
    </row>
    <row r="32" spans="1:9" s="73" customFormat="1" ht="10.7" customHeight="1">
      <c r="A32" s="150" t="s">
        <v>208</v>
      </c>
      <c r="B32" s="38" t="s">
        <v>122</v>
      </c>
      <c r="C32" s="38">
        <v>32.5</v>
      </c>
      <c r="D32" s="107" t="s">
        <v>45</v>
      </c>
      <c r="E32" s="87"/>
      <c r="F32" s="106" t="s">
        <v>518</v>
      </c>
      <c r="G32" s="38">
        <v>27.5</v>
      </c>
      <c r="H32" s="74">
        <v>27.5</v>
      </c>
      <c r="I32" s="349">
        <f t="shared" si="5"/>
        <v>0</v>
      </c>
    </row>
    <row r="33" spans="1:9" s="73" customFormat="1" ht="10.7" customHeight="1">
      <c r="A33" s="86" t="s">
        <v>207</v>
      </c>
      <c r="B33" s="38">
        <v>32.5</v>
      </c>
      <c r="C33" s="38">
        <v>32.5</v>
      </c>
      <c r="D33" s="41">
        <f t="shared" ref="D33:D37" si="6">((C33/B33)-    1)*100</f>
        <v>0</v>
      </c>
      <c r="E33" s="87"/>
      <c r="F33" s="302" t="s">
        <v>67</v>
      </c>
      <c r="G33" s="54"/>
      <c r="H33" s="98"/>
      <c r="I33" s="212"/>
    </row>
    <row r="34" spans="1:9" s="73" customFormat="1" ht="10.7" customHeight="1">
      <c r="A34" s="86" t="s">
        <v>209</v>
      </c>
      <c r="B34" s="38" t="s">
        <v>122</v>
      </c>
      <c r="C34" s="38">
        <v>32.5</v>
      </c>
      <c r="D34" s="107" t="s">
        <v>45</v>
      </c>
      <c r="E34" s="87"/>
      <c r="F34" s="86" t="s">
        <v>68</v>
      </c>
      <c r="G34" s="38">
        <v>37.5</v>
      </c>
      <c r="H34" s="74">
        <v>37.5</v>
      </c>
      <c r="I34" s="41" t="s">
        <v>153</v>
      </c>
    </row>
    <row r="35" spans="1:9" s="73" customFormat="1" ht="10.7" customHeight="1">
      <c r="A35" s="86" t="s">
        <v>181</v>
      </c>
      <c r="B35" s="38">
        <v>32.5</v>
      </c>
      <c r="C35" s="38">
        <v>37.5</v>
      </c>
      <c r="D35" s="41">
        <f t="shared" si="6"/>
        <v>15.384615384615374</v>
      </c>
      <c r="E35" s="87"/>
      <c r="F35" s="86" t="s">
        <v>69</v>
      </c>
      <c r="G35" s="38">
        <v>27.5</v>
      </c>
      <c r="H35" s="74">
        <v>27.5</v>
      </c>
      <c r="I35" s="349">
        <f t="shared" ref="I35" si="7">((H35/G35)-    1)*100</f>
        <v>0</v>
      </c>
    </row>
    <row r="36" spans="1:9" s="73" customFormat="1" ht="10.7" customHeight="1">
      <c r="A36" s="86" t="s">
        <v>210</v>
      </c>
      <c r="B36" s="38" t="s">
        <v>122</v>
      </c>
      <c r="C36" s="38">
        <v>37.5</v>
      </c>
      <c r="D36" s="107" t="s">
        <v>45</v>
      </c>
      <c r="E36" s="87"/>
      <c r="F36" s="86" t="s">
        <v>129</v>
      </c>
      <c r="G36" s="38">
        <v>45</v>
      </c>
      <c r="H36" s="54">
        <v>45</v>
      </c>
      <c r="I36" s="349">
        <f t="shared" ref="I36:I38" si="8">((H36/G36)-    1)*100</f>
        <v>0</v>
      </c>
    </row>
    <row r="37" spans="1:9" s="73" customFormat="1" ht="10.7" customHeight="1">
      <c r="A37" s="86" t="s">
        <v>211</v>
      </c>
      <c r="B37" s="38">
        <v>27.5</v>
      </c>
      <c r="C37" s="38">
        <v>27.5</v>
      </c>
      <c r="D37" s="41">
        <f t="shared" si="6"/>
        <v>0</v>
      </c>
      <c r="E37" s="87"/>
      <c r="F37" s="86" t="s">
        <v>55</v>
      </c>
      <c r="G37" s="38">
        <v>40</v>
      </c>
      <c r="H37" s="74">
        <v>40</v>
      </c>
      <c r="I37" s="349">
        <f t="shared" si="8"/>
        <v>0</v>
      </c>
    </row>
    <row r="38" spans="1:9" s="73" customFormat="1" ht="10.7" customHeight="1">
      <c r="A38" s="86" t="s">
        <v>212</v>
      </c>
      <c r="B38" s="38">
        <v>35</v>
      </c>
      <c r="C38" s="218" t="s">
        <v>9</v>
      </c>
      <c r="D38" s="107" t="s">
        <v>45</v>
      </c>
      <c r="E38" s="87"/>
      <c r="F38" s="86" t="s">
        <v>70</v>
      </c>
      <c r="G38" s="38">
        <v>37.5</v>
      </c>
      <c r="H38" s="54">
        <v>60</v>
      </c>
      <c r="I38" s="349">
        <f t="shared" si="8"/>
        <v>60.000000000000007</v>
      </c>
    </row>
    <row r="39" spans="1:9" s="73" customFormat="1" ht="10.7" customHeight="1">
      <c r="A39" s="86" t="s">
        <v>213</v>
      </c>
      <c r="B39" s="38">
        <v>35</v>
      </c>
      <c r="C39" s="38">
        <v>35</v>
      </c>
      <c r="D39" s="41">
        <f>((C39/B39)-    1)*100</f>
        <v>0</v>
      </c>
      <c r="E39" s="87"/>
      <c r="F39" s="212" t="s">
        <v>175</v>
      </c>
      <c r="G39" s="54"/>
      <c r="H39" s="54"/>
      <c r="I39" s="41"/>
    </row>
    <row r="40" spans="1:9" s="73" customFormat="1" ht="10.7" customHeight="1">
      <c r="A40" s="86" t="s">
        <v>214</v>
      </c>
      <c r="B40" s="38">
        <v>37.5</v>
      </c>
      <c r="C40" s="38">
        <v>37.5</v>
      </c>
      <c r="D40" s="41">
        <f>((C40/B40)-    1)*100</f>
        <v>0</v>
      </c>
      <c r="E40" s="87"/>
      <c r="F40" s="86" t="s">
        <v>176</v>
      </c>
      <c r="G40" s="38">
        <v>45</v>
      </c>
      <c r="H40" s="54">
        <v>45</v>
      </c>
      <c r="I40" s="24">
        <f t="shared" ref="I40:I41" si="9">((H40/G40)-    1)*100</f>
        <v>0</v>
      </c>
    </row>
    <row r="41" spans="1:9" s="73" customFormat="1" ht="10.7" customHeight="1">
      <c r="A41" s="86" t="s">
        <v>215</v>
      </c>
      <c r="B41" s="38">
        <v>35</v>
      </c>
      <c r="C41" s="38">
        <v>37.5</v>
      </c>
      <c r="D41" s="41">
        <f>((C41/B41)-    1)*100</f>
        <v>7.1428571428571397</v>
      </c>
      <c r="E41" s="87"/>
      <c r="F41" s="86" t="s">
        <v>177</v>
      </c>
      <c r="G41" s="38">
        <v>47.5</v>
      </c>
      <c r="H41" s="54">
        <v>47.5</v>
      </c>
      <c r="I41" s="24">
        <f t="shared" si="9"/>
        <v>0</v>
      </c>
    </row>
    <row r="42" spans="1:9" s="73" customFormat="1" ht="10.7" customHeight="1">
      <c r="A42" s="86" t="s">
        <v>191</v>
      </c>
      <c r="B42" s="38">
        <v>32.5</v>
      </c>
      <c r="C42" s="38">
        <v>32.5</v>
      </c>
      <c r="D42" s="41">
        <f>((C42/B42)-    1)*100</f>
        <v>0</v>
      </c>
      <c r="E42" s="87"/>
      <c r="F42" s="86" t="s">
        <v>561</v>
      </c>
      <c r="G42" s="218" t="s">
        <v>9</v>
      </c>
      <c r="H42" s="54">
        <v>40</v>
      </c>
      <c r="I42" s="41" t="s">
        <v>153</v>
      </c>
    </row>
    <row r="43" spans="1:9" s="73" customFormat="1" ht="10.7" customHeight="1">
      <c r="A43" s="87" t="s">
        <v>507</v>
      </c>
      <c r="B43" s="38"/>
      <c r="C43" s="38"/>
      <c r="D43" s="41"/>
      <c r="E43" s="87"/>
      <c r="F43" s="86" t="s">
        <v>179</v>
      </c>
      <c r="G43" s="38">
        <v>47.5</v>
      </c>
      <c r="H43" s="54">
        <v>52.5</v>
      </c>
      <c r="I43" s="24">
        <f t="shared" ref="I43:I45" si="10">((H43/G43)-    1)*100</f>
        <v>10.526315789473696</v>
      </c>
    </row>
    <row r="44" spans="1:9" s="73" customFormat="1" ht="10.7" customHeight="1">
      <c r="A44" s="86" t="s">
        <v>508</v>
      </c>
      <c r="B44" s="38">
        <v>40</v>
      </c>
      <c r="C44" s="38">
        <v>40</v>
      </c>
      <c r="D44" s="41">
        <f>((C44/B44)-    1)*100</f>
        <v>0</v>
      </c>
      <c r="E44" s="87"/>
      <c r="F44" s="86" t="s">
        <v>178</v>
      </c>
      <c r="G44" s="74">
        <v>45</v>
      </c>
      <c r="H44" s="54">
        <v>37.5</v>
      </c>
      <c r="I44" s="24">
        <f t="shared" si="10"/>
        <v>-16.666666666666664</v>
      </c>
    </row>
    <row r="45" spans="1:9" s="73" customFormat="1" ht="10.7" customHeight="1">
      <c r="A45" s="86" t="s">
        <v>509</v>
      </c>
      <c r="B45" s="38">
        <v>35</v>
      </c>
      <c r="C45" s="38">
        <v>35</v>
      </c>
      <c r="D45" s="41">
        <f>((C45/B45)-    1)*100</f>
        <v>0</v>
      </c>
      <c r="E45" s="87"/>
      <c r="F45" s="86" t="s">
        <v>224</v>
      </c>
      <c r="G45" s="74">
        <v>37.5</v>
      </c>
      <c r="H45" s="54">
        <v>37.5</v>
      </c>
      <c r="I45" s="24">
        <f t="shared" si="10"/>
        <v>0</v>
      </c>
    </row>
    <row r="46" spans="1:9" s="73" customFormat="1" ht="10.7" customHeight="1">
      <c r="A46" s="86" t="s">
        <v>554</v>
      </c>
      <c r="B46" s="38">
        <v>32.5</v>
      </c>
      <c r="C46" s="38">
        <v>40</v>
      </c>
      <c r="D46" s="41">
        <f>((C46/B46)-    1)*100</f>
        <v>23.076923076923084</v>
      </c>
      <c r="E46" s="87"/>
      <c r="F46" s="87" t="s">
        <v>193</v>
      </c>
      <c r="G46" s="74"/>
      <c r="H46" s="38"/>
      <c r="I46" s="42"/>
    </row>
    <row r="47" spans="1:9" s="73" customFormat="1" ht="10.7" customHeight="1">
      <c r="A47" s="86" t="s">
        <v>510</v>
      </c>
      <c r="B47" s="38">
        <v>37.5</v>
      </c>
      <c r="C47" s="38">
        <v>37.5</v>
      </c>
      <c r="D47" s="41">
        <f>((C47/B47)-    1)*100</f>
        <v>0</v>
      </c>
      <c r="E47" s="87"/>
      <c r="F47" s="86" t="s">
        <v>195</v>
      </c>
      <c r="G47" s="74">
        <v>45</v>
      </c>
      <c r="H47" s="38">
        <v>45</v>
      </c>
      <c r="I47" s="24">
        <f>((H47/G47)-    1)*100</f>
        <v>0</v>
      </c>
    </row>
    <row r="48" spans="1:9" s="73" customFormat="1" ht="10.7" customHeight="1">
      <c r="A48" s="86" t="s">
        <v>511</v>
      </c>
      <c r="B48" s="38">
        <v>40</v>
      </c>
      <c r="C48" s="38">
        <v>42.5</v>
      </c>
      <c r="D48" s="41">
        <f>((C48/B48)-    1)*100</f>
        <v>6.25</v>
      </c>
      <c r="E48" s="87"/>
      <c r="F48" s="86" t="s">
        <v>194</v>
      </c>
      <c r="G48" s="38">
        <v>32.5</v>
      </c>
      <c r="H48" s="38">
        <v>32.5</v>
      </c>
      <c r="I48" s="24">
        <f>((H48/G48)-    1)*100</f>
        <v>0</v>
      </c>
    </row>
    <row r="49" spans="1:12" s="73" customFormat="1" ht="10.7" customHeight="1">
      <c r="A49" s="86" t="s">
        <v>555</v>
      </c>
      <c r="B49" s="38" t="s">
        <v>122</v>
      </c>
      <c r="C49" s="38">
        <v>47.5</v>
      </c>
      <c r="D49" s="107" t="s">
        <v>45</v>
      </c>
      <c r="E49" s="87"/>
      <c r="F49" s="86" t="s">
        <v>196</v>
      </c>
      <c r="G49" s="38">
        <v>32.5</v>
      </c>
      <c r="H49" s="38">
        <v>30</v>
      </c>
      <c r="I49" s="24">
        <f>((H49/G49)-    1)*100</f>
        <v>-7.6923076923076872</v>
      </c>
    </row>
    <row r="50" spans="1:12" s="73" customFormat="1" ht="10.7" customHeight="1">
      <c r="A50" s="86" t="s">
        <v>512</v>
      </c>
      <c r="B50" s="38" t="s">
        <v>122</v>
      </c>
      <c r="C50" s="38">
        <v>47.5</v>
      </c>
      <c r="D50" s="107" t="s">
        <v>45</v>
      </c>
      <c r="E50" s="87"/>
      <c r="F50" s="86" t="s">
        <v>197</v>
      </c>
      <c r="G50" s="38">
        <v>32.5</v>
      </c>
      <c r="H50" s="74">
        <v>40</v>
      </c>
      <c r="I50" s="41" t="s">
        <v>153</v>
      </c>
    </row>
    <row r="51" spans="1:12" s="73" customFormat="1" ht="10.7" customHeight="1">
      <c r="A51" s="87" t="s">
        <v>182</v>
      </c>
      <c r="B51" s="38"/>
      <c r="C51" s="38"/>
      <c r="D51" s="24"/>
      <c r="E51" s="87"/>
      <c r="F51" s="86" t="s">
        <v>198</v>
      </c>
      <c r="G51" s="38">
        <v>37.5</v>
      </c>
      <c r="H51" s="38">
        <v>40</v>
      </c>
      <c r="I51" s="24">
        <f>((H51/G51)-    1)*100</f>
        <v>6.6666666666666652</v>
      </c>
    </row>
    <row r="52" spans="1:12" s="73" customFormat="1" ht="10.7" customHeight="1">
      <c r="A52" s="86" t="s">
        <v>183</v>
      </c>
      <c r="B52" s="38" t="s">
        <v>122</v>
      </c>
      <c r="C52" s="38">
        <v>37.5</v>
      </c>
      <c r="D52" s="107" t="s">
        <v>45</v>
      </c>
      <c r="E52" s="86"/>
      <c r="F52" s="86" t="s">
        <v>199</v>
      </c>
      <c r="G52" s="38">
        <v>35</v>
      </c>
      <c r="H52" s="38">
        <v>35</v>
      </c>
      <c r="I52" s="24">
        <f t="shared" ref="I52:I56" si="11">((H52/G52)-    1)*100</f>
        <v>0</v>
      </c>
    </row>
    <row r="53" spans="1:12" s="73" customFormat="1" ht="10.7" customHeight="1">
      <c r="A53" s="86" t="s">
        <v>184</v>
      </c>
      <c r="B53" s="38">
        <v>32.5</v>
      </c>
      <c r="C53" s="38">
        <v>32.5</v>
      </c>
      <c r="D53" s="41">
        <f t="shared" ref="D53:D59" si="12">((C53/B53)-    1)*100</f>
        <v>0</v>
      </c>
      <c r="E53" s="86"/>
      <c r="F53" s="86" t="s">
        <v>200</v>
      </c>
      <c r="G53" s="38">
        <v>32.5</v>
      </c>
      <c r="H53" s="38">
        <v>32.5</v>
      </c>
      <c r="I53" s="24">
        <f t="shared" si="11"/>
        <v>0</v>
      </c>
    </row>
    <row r="54" spans="1:12" s="73" customFormat="1" ht="10.7" customHeight="1">
      <c r="A54" s="86" t="s">
        <v>185</v>
      </c>
      <c r="B54" s="38">
        <v>35</v>
      </c>
      <c r="C54" s="38">
        <v>35</v>
      </c>
      <c r="D54" s="41">
        <f t="shared" si="12"/>
        <v>0</v>
      </c>
      <c r="E54" s="86"/>
      <c r="F54" s="86" t="s">
        <v>201</v>
      </c>
      <c r="G54" s="38">
        <v>35</v>
      </c>
      <c r="H54" s="38">
        <v>35</v>
      </c>
      <c r="I54" s="24">
        <f t="shared" si="11"/>
        <v>0</v>
      </c>
    </row>
    <row r="55" spans="1:12" s="73" customFormat="1" ht="10.7" customHeight="1">
      <c r="A55" s="86" t="s">
        <v>186</v>
      </c>
      <c r="B55" s="38">
        <v>32.5</v>
      </c>
      <c r="C55" s="38">
        <v>32.5</v>
      </c>
      <c r="D55" s="41">
        <f t="shared" si="12"/>
        <v>0</v>
      </c>
      <c r="E55" s="86"/>
      <c r="F55" s="86" t="s">
        <v>218</v>
      </c>
      <c r="G55" s="218" t="s">
        <v>9</v>
      </c>
      <c r="H55" s="38">
        <v>35</v>
      </c>
      <c r="I55" s="41" t="s">
        <v>153</v>
      </c>
    </row>
    <row r="56" spans="1:12" s="73" customFormat="1" ht="10.7" customHeight="1">
      <c r="A56" s="86" t="s">
        <v>187</v>
      </c>
      <c r="B56" s="38"/>
      <c r="C56" s="38">
        <v>32.5</v>
      </c>
      <c r="D56" s="107" t="s">
        <v>45</v>
      </c>
      <c r="E56" s="86"/>
      <c r="F56" s="86" t="s">
        <v>202</v>
      </c>
      <c r="G56" s="38">
        <v>42.5</v>
      </c>
      <c r="H56" s="38">
        <v>42.5</v>
      </c>
      <c r="I56" s="24">
        <f t="shared" si="11"/>
        <v>0</v>
      </c>
    </row>
    <row r="57" spans="1:12" s="73" customFormat="1" ht="10.7" customHeight="1">
      <c r="A57" s="86" t="s">
        <v>192</v>
      </c>
      <c r="B57" s="38">
        <v>32.5</v>
      </c>
      <c r="C57" s="38">
        <v>32.5</v>
      </c>
      <c r="D57" s="41">
        <f t="shared" si="12"/>
        <v>0</v>
      </c>
      <c r="E57" s="86"/>
      <c r="F57" s="87" t="s">
        <v>62</v>
      </c>
      <c r="G57" s="38"/>
      <c r="H57" s="38"/>
      <c r="I57" s="41"/>
      <c r="J57" s="9"/>
      <c r="K57" s="9"/>
      <c r="L57" s="9"/>
    </row>
    <row r="58" spans="1:12" s="73" customFormat="1" ht="10.7" customHeight="1">
      <c r="A58" s="86" t="s">
        <v>188</v>
      </c>
      <c r="B58" s="38">
        <v>37.5</v>
      </c>
      <c r="C58" s="38">
        <v>37.5</v>
      </c>
      <c r="D58" s="41">
        <f t="shared" si="12"/>
        <v>0</v>
      </c>
      <c r="E58" s="93"/>
      <c r="F58" s="86" t="s">
        <v>63</v>
      </c>
      <c r="G58" s="38">
        <v>50</v>
      </c>
      <c r="H58" s="38">
        <v>52.5</v>
      </c>
      <c r="I58" s="42">
        <f t="shared" ref="I58:I60" si="13">((H58/G58)-    1)*100</f>
        <v>5.0000000000000044</v>
      </c>
      <c r="J58" s="9"/>
      <c r="K58" s="9"/>
      <c r="L58" s="9"/>
    </row>
    <row r="59" spans="1:12" s="73" customFormat="1" ht="10.7" customHeight="1">
      <c r="A59" s="86" t="s">
        <v>189</v>
      </c>
      <c r="B59" s="38">
        <v>32.5</v>
      </c>
      <c r="C59" s="38">
        <v>32.5</v>
      </c>
      <c r="D59" s="41">
        <f t="shared" si="12"/>
        <v>0</v>
      </c>
      <c r="E59" s="93"/>
      <c r="F59" s="86" t="s">
        <v>64</v>
      </c>
      <c r="G59" s="74">
        <v>57.5</v>
      </c>
      <c r="H59" s="38">
        <v>52.5</v>
      </c>
      <c r="I59" s="42">
        <f t="shared" si="13"/>
        <v>-8.6956521739130483</v>
      </c>
      <c r="J59" s="9"/>
      <c r="K59" s="9"/>
      <c r="L59" s="9"/>
    </row>
    <row r="60" spans="1:12" s="73" customFormat="1" ht="10.7" customHeight="1">
      <c r="A60" s="198" t="s">
        <v>158</v>
      </c>
      <c r="B60" s="54"/>
      <c r="C60" s="355"/>
      <c r="D60" s="24"/>
      <c r="E60" s="93"/>
      <c r="F60" s="86" t="s">
        <v>48</v>
      </c>
      <c r="G60" s="38">
        <v>65</v>
      </c>
      <c r="H60" s="38">
        <v>65</v>
      </c>
      <c r="I60" s="42">
        <f t="shared" si="13"/>
        <v>0</v>
      </c>
      <c r="J60" s="9"/>
      <c r="K60" s="9"/>
      <c r="L60" s="9"/>
    </row>
    <row r="61" spans="1:12" ht="10.7" customHeight="1">
      <c r="A61" s="211" t="s">
        <v>159</v>
      </c>
      <c r="B61" s="38">
        <v>50</v>
      </c>
      <c r="C61" s="38">
        <v>50</v>
      </c>
      <c r="D61" s="41">
        <f t="shared" ref="D61:D68" si="14">((C61/B61)-    1)*100</f>
        <v>0</v>
      </c>
      <c r="E61" s="86"/>
      <c r="F61" s="37" t="s">
        <v>65</v>
      </c>
      <c r="G61" s="38">
        <v>57.5</v>
      </c>
      <c r="H61" s="226">
        <v>62.5</v>
      </c>
      <c r="I61" s="42">
        <f t="shared" ref="I61" si="15">((H61/G61)-    1)*100</f>
        <v>8.6956521739130377</v>
      </c>
      <c r="J61" s="9"/>
      <c r="K61" s="9"/>
      <c r="L61" s="9"/>
    </row>
    <row r="62" spans="1:12" ht="10.7" customHeight="1">
      <c r="A62" s="211" t="s">
        <v>160</v>
      </c>
      <c r="B62" s="38">
        <v>47.5</v>
      </c>
      <c r="C62" s="38">
        <v>50</v>
      </c>
      <c r="D62" s="41">
        <f t="shared" si="14"/>
        <v>5.2631578947368363</v>
      </c>
      <c r="E62" s="86"/>
      <c r="F62" s="87" t="s">
        <v>66</v>
      </c>
      <c r="G62" s="54"/>
      <c r="H62" s="54"/>
      <c r="I62" s="442"/>
      <c r="J62" s="9"/>
      <c r="K62" s="9"/>
      <c r="L62" s="9"/>
    </row>
    <row r="63" spans="1:12" ht="10.7" customHeight="1">
      <c r="A63" s="211" t="s">
        <v>161</v>
      </c>
      <c r="B63" s="38">
        <v>45</v>
      </c>
      <c r="C63" s="38">
        <v>45</v>
      </c>
      <c r="D63" s="41">
        <f t="shared" si="14"/>
        <v>0</v>
      </c>
      <c r="E63" s="86"/>
      <c r="F63" s="86" t="s">
        <v>34</v>
      </c>
      <c r="G63" s="54">
        <v>45</v>
      </c>
      <c r="H63" s="54">
        <v>45</v>
      </c>
      <c r="I63" s="24">
        <f t="shared" ref="I63:I65" si="16">((H63/G63)-    1)*100</f>
        <v>0</v>
      </c>
      <c r="J63" s="9"/>
      <c r="K63" s="9"/>
      <c r="L63" s="9"/>
    </row>
    <row r="64" spans="1:12" ht="10.7" customHeight="1">
      <c r="A64" s="211" t="s">
        <v>162</v>
      </c>
      <c r="B64" s="38">
        <v>45</v>
      </c>
      <c r="C64" s="38">
        <v>50</v>
      </c>
      <c r="D64" s="41">
        <f t="shared" si="14"/>
        <v>11.111111111111116</v>
      </c>
      <c r="E64" s="86"/>
      <c r="F64" s="86" t="s">
        <v>49</v>
      </c>
      <c r="G64" s="54">
        <v>45</v>
      </c>
      <c r="H64" s="54">
        <v>45</v>
      </c>
      <c r="I64" s="24">
        <f t="shared" si="16"/>
        <v>0</v>
      </c>
      <c r="J64" s="9"/>
      <c r="K64" s="9"/>
      <c r="L64" s="9"/>
    </row>
    <row r="65" spans="1:12" ht="10.7" customHeight="1">
      <c r="A65" s="211" t="s">
        <v>163</v>
      </c>
      <c r="B65" s="38">
        <v>45</v>
      </c>
      <c r="C65" s="38">
        <v>45</v>
      </c>
      <c r="D65" s="41">
        <f t="shared" si="14"/>
        <v>0</v>
      </c>
      <c r="E65" s="86"/>
      <c r="F65" s="213" t="s">
        <v>600</v>
      </c>
      <c r="G65" s="368">
        <v>40</v>
      </c>
      <c r="H65" s="368">
        <v>40</v>
      </c>
      <c r="I65" s="616">
        <f t="shared" si="16"/>
        <v>0</v>
      </c>
      <c r="J65" s="9"/>
      <c r="K65" s="9"/>
      <c r="L65" s="9"/>
    </row>
    <row r="66" spans="1:12" ht="10.7" customHeight="1">
      <c r="A66" s="211" t="s">
        <v>164</v>
      </c>
      <c r="B66" s="38">
        <v>47.5</v>
      </c>
      <c r="C66" s="54">
        <v>47.5</v>
      </c>
      <c r="D66" s="41">
        <f t="shared" si="14"/>
        <v>0</v>
      </c>
      <c r="E66" s="86"/>
      <c r="F66" s="2" t="s">
        <v>53</v>
      </c>
      <c r="G66" s="226"/>
      <c r="H66" s="354"/>
      <c r="I66" s="41"/>
      <c r="J66" s="9"/>
      <c r="K66" s="9"/>
      <c r="L66" s="9"/>
    </row>
    <row r="67" spans="1:12" ht="10.7" customHeight="1">
      <c r="A67" s="211" t="s">
        <v>165</v>
      </c>
      <c r="B67" s="38">
        <v>45</v>
      </c>
      <c r="C67" s="38">
        <v>45</v>
      </c>
      <c r="D67" s="41">
        <f t="shared" si="14"/>
        <v>0</v>
      </c>
      <c r="E67" s="86"/>
      <c r="F67" s="303" t="s">
        <v>556</v>
      </c>
      <c r="G67" s="354"/>
      <c r="H67" s="354"/>
      <c r="I67" s="41"/>
      <c r="J67" s="9"/>
      <c r="K67" s="9"/>
      <c r="L67" s="9"/>
    </row>
    <row r="68" spans="1:12" ht="10.7" customHeight="1">
      <c r="A68" s="353" t="s">
        <v>166</v>
      </c>
      <c r="B68" s="38">
        <v>40</v>
      </c>
      <c r="C68" s="38">
        <v>42.5</v>
      </c>
      <c r="D68" s="41">
        <f t="shared" si="14"/>
        <v>6.25</v>
      </c>
      <c r="E68" s="86"/>
      <c r="F68" s="37"/>
      <c r="G68" s="350"/>
      <c r="H68" s="354"/>
      <c r="I68" s="41"/>
      <c r="J68" s="9"/>
      <c r="K68" s="9"/>
      <c r="L68" s="9"/>
    </row>
    <row r="69" spans="1:12" ht="11.1" customHeight="1">
      <c r="A69" s="2"/>
      <c r="B69" s="188"/>
      <c r="C69" s="188"/>
      <c r="D69" s="336" t="s">
        <v>4</v>
      </c>
      <c r="E69" s="86"/>
      <c r="F69" s="37"/>
      <c r="G69" s="354"/>
      <c r="H69" s="354"/>
      <c r="I69" s="107"/>
      <c r="J69" s="2"/>
      <c r="K69" s="2"/>
      <c r="L69" s="2"/>
    </row>
    <row r="70" spans="1:12" ht="13.5">
      <c r="A70" s="106"/>
      <c r="B70" s="74"/>
      <c r="C70" s="74"/>
      <c r="D70" s="335"/>
      <c r="J70" s="631"/>
      <c r="K70" s="631"/>
      <c r="L70" s="631"/>
    </row>
    <row r="71" spans="1:12" ht="13.5">
      <c r="A71" s="106"/>
      <c r="B71" s="74"/>
      <c r="C71" s="74"/>
      <c r="D71" s="335"/>
    </row>
    <row r="72" spans="1:12" ht="13.5">
      <c r="A72" s="106"/>
      <c r="B72" s="74"/>
      <c r="C72" s="74"/>
      <c r="D72" s="335"/>
    </row>
    <row r="73" spans="1:12" ht="13.5">
      <c r="A73" s="106"/>
      <c r="B73" s="74"/>
      <c r="C73" s="74"/>
      <c r="D73" s="335"/>
    </row>
    <row r="74" spans="1:12" ht="13.5">
      <c r="A74" s="106"/>
      <c r="B74" s="74"/>
      <c r="C74" s="74"/>
      <c r="D74" s="335"/>
    </row>
    <row r="75" spans="1:12" ht="13.5">
      <c r="A75" s="106"/>
      <c r="B75" s="74"/>
      <c r="C75" s="74"/>
      <c r="D75" s="335"/>
    </row>
    <row r="76" spans="1:12" ht="13.5">
      <c r="A76" s="106"/>
      <c r="B76" s="74"/>
      <c r="C76" s="74"/>
      <c r="D76" s="335"/>
    </row>
    <row r="77" spans="1:12" ht="13.5">
      <c r="A77" s="106"/>
      <c r="B77" s="74"/>
      <c r="C77" s="74"/>
      <c r="D77" s="335"/>
    </row>
    <row r="78" spans="1:12" ht="13.5">
      <c r="A78" s="106"/>
      <c r="B78" s="74"/>
      <c r="C78" s="74"/>
      <c r="D78" s="335"/>
    </row>
  </sheetData>
  <mergeCells count="5">
    <mergeCell ref="A4:A5"/>
    <mergeCell ref="B4:D4"/>
    <mergeCell ref="F4:F5"/>
    <mergeCell ref="G4:I4"/>
    <mergeCell ref="J70:L70"/>
  </mergeCells>
  <pageMargins left="0" right="0" top="0" bottom="0" header="0" footer="0"/>
  <pageSetup paperSize="9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56"/>
  <sheetViews>
    <sheetView showGridLines="0" zoomScaleNormal="100" workbookViewId="0">
      <selection activeCell="C7" sqref="C7:N25"/>
    </sheetView>
  </sheetViews>
  <sheetFormatPr baseColWidth="10" defaultColWidth="10.85546875" defaultRowHeight="12.75"/>
  <cols>
    <col min="1" max="1" width="10.140625" style="1" customWidth="1"/>
    <col min="2" max="2" width="5.140625" style="1" customWidth="1"/>
    <col min="3" max="14" width="5.7109375" style="1" customWidth="1"/>
    <col min="15" max="16384" width="10.85546875" style="1"/>
  </cols>
  <sheetData>
    <row r="1" spans="1:14" ht="15.95" customHeight="1">
      <c r="A1" s="650" t="s">
        <v>591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1"/>
      <c r="N1" s="651"/>
    </row>
    <row r="2" spans="1:14" ht="13.5">
      <c r="A2" s="304" t="s">
        <v>559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1"/>
      <c r="N2" s="291"/>
    </row>
    <row r="3" spans="1:14" s="9" customFormat="1" ht="3.75" customHeight="1"/>
    <row r="4" spans="1:14" ht="15.95" customHeight="1">
      <c r="A4" s="8" t="s">
        <v>56</v>
      </c>
      <c r="B4" s="8" t="s">
        <v>5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25</v>
      </c>
      <c r="N4" s="8" t="s">
        <v>26</v>
      </c>
    </row>
    <row r="5" spans="1:14" s="9" customFormat="1" ht="2.1" customHeight="1"/>
    <row r="6" spans="1:14" ht="12" customHeight="1">
      <c r="A6" s="90" t="s">
        <v>540</v>
      </c>
      <c r="B6" s="89">
        <v>2018</v>
      </c>
      <c r="C6" s="92">
        <v>97</v>
      </c>
      <c r="D6" s="92">
        <v>98.5</v>
      </c>
      <c r="E6" s="92">
        <v>100.5</v>
      </c>
      <c r="F6" s="91">
        <v>100.5</v>
      </c>
      <c r="G6" s="91">
        <v>100.5</v>
      </c>
      <c r="H6" s="91">
        <v>100</v>
      </c>
      <c r="I6" s="91">
        <v>102</v>
      </c>
      <c r="J6" s="91">
        <v>102</v>
      </c>
      <c r="K6" s="91">
        <v>102</v>
      </c>
      <c r="L6" s="91">
        <v>102</v>
      </c>
      <c r="M6" s="91">
        <v>102</v>
      </c>
      <c r="N6" s="91">
        <v>102</v>
      </c>
    </row>
    <row r="7" spans="1:14" ht="12" customHeight="1">
      <c r="A7" s="90"/>
      <c r="B7" s="89">
        <v>2019</v>
      </c>
      <c r="C7" s="91">
        <v>101.5</v>
      </c>
      <c r="D7" s="91">
        <v>101.5</v>
      </c>
      <c r="E7" s="91">
        <v>100.5</v>
      </c>
      <c r="F7" s="91">
        <v>100.5</v>
      </c>
      <c r="G7" s="91">
        <v>100.5</v>
      </c>
      <c r="H7" s="91">
        <v>100.5</v>
      </c>
      <c r="I7" s="91">
        <v>100.5</v>
      </c>
      <c r="J7" s="91">
        <v>100.5</v>
      </c>
      <c r="K7" s="91">
        <v>102.5</v>
      </c>
      <c r="L7" s="91">
        <v>102.5</v>
      </c>
      <c r="M7" s="91">
        <v>102.5</v>
      </c>
      <c r="N7" s="92">
        <v>102.5</v>
      </c>
    </row>
    <row r="8" spans="1:14" ht="12" customHeight="1">
      <c r="A8" s="90"/>
      <c r="B8" s="89">
        <v>2020</v>
      </c>
      <c r="C8" s="92">
        <v>102.5</v>
      </c>
      <c r="D8" s="91">
        <v>127</v>
      </c>
      <c r="E8" s="91">
        <v>130</v>
      </c>
      <c r="F8" s="91">
        <v>102.5</v>
      </c>
      <c r="G8" s="91">
        <v>129</v>
      </c>
      <c r="H8" s="91">
        <v>129</v>
      </c>
      <c r="I8" s="91">
        <v>129</v>
      </c>
      <c r="J8" s="91">
        <v>129</v>
      </c>
      <c r="K8" s="91">
        <v>129</v>
      </c>
      <c r="L8" s="91">
        <v>104</v>
      </c>
      <c r="M8" s="91">
        <v>129</v>
      </c>
      <c r="N8" s="91">
        <v>129</v>
      </c>
    </row>
    <row r="9" spans="1:14" ht="12" customHeight="1">
      <c r="A9" s="104" t="s">
        <v>479</v>
      </c>
      <c r="B9" s="89">
        <v>2018</v>
      </c>
      <c r="C9" s="92">
        <v>72.595238095238088</v>
      </c>
      <c r="D9" s="92">
        <v>70.511904761904773</v>
      </c>
      <c r="E9" s="92">
        <v>70.511904761904773</v>
      </c>
      <c r="F9" s="91">
        <v>71.11904761904762</v>
      </c>
      <c r="G9" s="91">
        <v>71.511904761904773</v>
      </c>
      <c r="H9" s="91">
        <v>71.511904761904773</v>
      </c>
      <c r="I9" s="91">
        <v>72.023809523809518</v>
      </c>
      <c r="J9" s="91">
        <v>71.952380952380949</v>
      </c>
      <c r="K9" s="91">
        <v>71.238095238095227</v>
      </c>
      <c r="L9" s="91">
        <v>70.464285714285708</v>
      </c>
      <c r="M9" s="91">
        <v>70.464285714285708</v>
      </c>
      <c r="N9" s="91">
        <v>69.511904761904773</v>
      </c>
    </row>
    <row r="10" spans="1:14" ht="12" customHeight="1">
      <c r="A10" s="104"/>
      <c r="B10" s="89">
        <v>2019</v>
      </c>
      <c r="C10" s="91">
        <v>67.964285714285708</v>
      </c>
      <c r="D10" s="91">
        <v>66.357142857142861</v>
      </c>
      <c r="E10" s="91">
        <v>66.8611111111111</v>
      </c>
      <c r="F10" s="91">
        <v>65.819444444444443</v>
      </c>
      <c r="G10" s="91">
        <v>67.208333333333329</v>
      </c>
      <c r="H10" s="91">
        <v>70.047619047619051</v>
      </c>
      <c r="I10" s="91">
        <v>69.583333333333343</v>
      </c>
      <c r="J10" s="92">
        <v>70.476190476190482</v>
      </c>
      <c r="K10" s="92">
        <v>70.029761904761912</v>
      </c>
      <c r="L10" s="92">
        <v>71.25</v>
      </c>
      <c r="M10" s="92">
        <v>71.25</v>
      </c>
      <c r="N10" s="92">
        <v>82.5</v>
      </c>
    </row>
    <row r="11" spans="1:14" ht="12" customHeight="1">
      <c r="A11" s="104"/>
      <c r="B11" s="89">
        <v>2020</v>
      </c>
      <c r="C11" s="92">
        <v>82.5</v>
      </c>
      <c r="D11" s="97" t="s">
        <v>45</v>
      </c>
      <c r="E11" s="97" t="s">
        <v>45</v>
      </c>
      <c r="F11" s="97" t="s">
        <v>45</v>
      </c>
      <c r="G11" s="97" t="s">
        <v>45</v>
      </c>
      <c r="H11" s="97" t="s">
        <v>45</v>
      </c>
      <c r="I11" s="97" t="s">
        <v>45</v>
      </c>
      <c r="J11" s="91">
        <v>90</v>
      </c>
      <c r="K11" s="91">
        <v>90</v>
      </c>
      <c r="L11" s="92">
        <v>80</v>
      </c>
      <c r="M11" s="92">
        <v>80</v>
      </c>
      <c r="N11" s="92">
        <v>82.5</v>
      </c>
    </row>
    <row r="12" spans="1:14" ht="12" customHeight="1">
      <c r="A12" s="104" t="s">
        <v>24</v>
      </c>
      <c r="B12" s="89">
        <v>2018</v>
      </c>
      <c r="C12" s="92">
        <v>73.409090909090907</v>
      </c>
      <c r="D12" s="92">
        <v>67.954545454545453</v>
      </c>
      <c r="E12" s="92">
        <v>70.409090909090907</v>
      </c>
      <c r="F12" s="91">
        <v>69.727272727272734</v>
      </c>
      <c r="G12" s="91">
        <v>70.63636363636364</v>
      </c>
      <c r="H12" s="91">
        <v>70.63636363636364</v>
      </c>
      <c r="I12" s="91">
        <v>72.227272727272734</v>
      </c>
      <c r="J12" s="91">
        <v>70.63636363636364</v>
      </c>
      <c r="K12" s="91">
        <v>70.86363636363636</v>
      </c>
      <c r="L12" s="91">
        <v>74.5</v>
      </c>
      <c r="M12" s="91">
        <v>74.5</v>
      </c>
      <c r="N12" s="91">
        <v>74.5</v>
      </c>
    </row>
    <row r="13" spans="1:14" ht="12" customHeight="1">
      <c r="A13" s="104"/>
      <c r="B13" s="89">
        <v>2019</v>
      </c>
      <c r="C13" s="91">
        <v>71.318181818181813</v>
      </c>
      <c r="D13" s="91">
        <v>71.545454545454547</v>
      </c>
      <c r="E13" s="91">
        <v>74.2</v>
      </c>
      <c r="F13" s="91">
        <v>73.95</v>
      </c>
      <c r="G13" s="91">
        <v>74.944444444444443</v>
      </c>
      <c r="H13" s="91">
        <v>75.222222222222229</v>
      </c>
      <c r="I13" s="91">
        <v>74.45</v>
      </c>
      <c r="J13" s="92">
        <v>76.181818181818187</v>
      </c>
      <c r="K13" s="92">
        <v>82.5</v>
      </c>
      <c r="L13" s="92">
        <v>82.5</v>
      </c>
      <c r="M13" s="92">
        <v>82.5</v>
      </c>
      <c r="N13" s="92">
        <v>120</v>
      </c>
    </row>
    <row r="14" spans="1:14" ht="12" customHeight="1">
      <c r="A14" s="104"/>
      <c r="B14" s="89">
        <v>2020</v>
      </c>
      <c r="C14" s="92">
        <v>120</v>
      </c>
      <c r="D14" s="91" t="s">
        <v>150</v>
      </c>
      <c r="E14" s="91">
        <v>117.5</v>
      </c>
      <c r="F14" s="91">
        <v>117.5</v>
      </c>
      <c r="G14" s="91">
        <v>117.5</v>
      </c>
      <c r="H14" s="91">
        <v>117.5</v>
      </c>
      <c r="I14" s="91">
        <v>95</v>
      </c>
      <c r="J14" s="91">
        <v>95</v>
      </c>
      <c r="K14" s="92">
        <v>112.5</v>
      </c>
      <c r="L14" s="92">
        <v>120</v>
      </c>
      <c r="M14" s="92">
        <v>112.5</v>
      </c>
      <c r="N14" s="92">
        <v>112.5</v>
      </c>
    </row>
    <row r="15" spans="1:14" ht="12" customHeight="1">
      <c r="A15" s="104" t="s">
        <v>207</v>
      </c>
      <c r="B15" s="89">
        <v>2018</v>
      </c>
      <c r="C15" s="92">
        <v>60.07692307692308</v>
      </c>
      <c r="D15" s="92">
        <v>60.07692307692308</v>
      </c>
      <c r="E15" s="92">
        <v>60.269230769230766</v>
      </c>
      <c r="F15" s="91">
        <v>60.269230769230766</v>
      </c>
      <c r="G15" s="91">
        <v>60.269230769230766</v>
      </c>
      <c r="H15" s="91">
        <v>60.269230769230766</v>
      </c>
      <c r="I15" s="91">
        <v>60.269230769230766</v>
      </c>
      <c r="J15" s="91">
        <v>60.269230769230766</v>
      </c>
      <c r="K15" s="91">
        <v>60.269230769230766</v>
      </c>
      <c r="L15" s="91">
        <v>60.269230769230766</v>
      </c>
      <c r="M15" s="91">
        <v>60.269230769230766</v>
      </c>
      <c r="N15" s="91">
        <v>60.269230769230766</v>
      </c>
    </row>
    <row r="16" spans="1:14" ht="12" customHeight="1">
      <c r="A16" s="104"/>
      <c r="B16" s="89">
        <v>2019</v>
      </c>
      <c r="C16" s="91">
        <v>60.07692307692308</v>
      </c>
      <c r="D16" s="91">
        <v>60.07692307692308</v>
      </c>
      <c r="E16" s="91">
        <v>60.269230769230766</v>
      </c>
      <c r="F16" s="91">
        <v>62.769230769230766</v>
      </c>
      <c r="G16" s="91">
        <v>69.444444444444443</v>
      </c>
      <c r="H16" s="91">
        <v>60.653846153846153</v>
      </c>
      <c r="I16" s="91">
        <v>60.653846153846153</v>
      </c>
      <c r="J16" s="92">
        <v>63.153846153846153</v>
      </c>
      <c r="K16" s="92">
        <v>60</v>
      </c>
      <c r="L16" s="91">
        <v>77.5</v>
      </c>
      <c r="M16" s="92">
        <v>72.5</v>
      </c>
      <c r="N16" s="92">
        <v>80</v>
      </c>
    </row>
    <row r="17" spans="1:15" ht="12" customHeight="1">
      <c r="A17" s="104"/>
      <c r="B17" s="89">
        <v>2020</v>
      </c>
      <c r="C17" s="92">
        <v>102.5</v>
      </c>
      <c r="D17" s="97" t="s">
        <v>45</v>
      </c>
      <c r="E17" s="97" t="s">
        <v>45</v>
      </c>
      <c r="F17" s="97" t="s">
        <v>45</v>
      </c>
      <c r="G17" s="97" t="s">
        <v>45</v>
      </c>
      <c r="H17" s="91">
        <v>100.25</v>
      </c>
      <c r="I17" s="91">
        <v>100.25</v>
      </c>
      <c r="J17" s="92">
        <v>89</v>
      </c>
      <c r="K17" s="92">
        <v>102.5</v>
      </c>
      <c r="L17" s="92">
        <v>102.5</v>
      </c>
      <c r="M17" s="92">
        <v>80.25</v>
      </c>
      <c r="N17" s="92">
        <v>80.25</v>
      </c>
      <c r="O17" s="406"/>
    </row>
    <row r="18" spans="1:15" ht="12" customHeight="1">
      <c r="A18" s="90" t="s">
        <v>511</v>
      </c>
      <c r="B18" s="89">
        <v>2018</v>
      </c>
      <c r="C18" s="92">
        <v>70.357142857142861</v>
      </c>
      <c r="D18" s="92">
        <v>70.357142857142861</v>
      </c>
      <c r="E18" s="92">
        <v>70.357142857142861</v>
      </c>
      <c r="F18" s="91">
        <v>70.714285714285708</v>
      </c>
      <c r="G18" s="91">
        <v>73.214285714285708</v>
      </c>
      <c r="H18" s="91">
        <v>73.214285714285708</v>
      </c>
      <c r="I18" s="91">
        <v>72.857142857142861</v>
      </c>
      <c r="J18" s="91">
        <v>72.857142857142861</v>
      </c>
      <c r="K18" s="91">
        <v>72.857142857142861</v>
      </c>
      <c r="L18" s="91">
        <v>73.571428571428569</v>
      </c>
      <c r="M18" s="91">
        <v>73.571428571428569</v>
      </c>
      <c r="N18" s="91">
        <v>73.571428571428569</v>
      </c>
    </row>
    <row r="19" spans="1:15" ht="12" customHeight="1">
      <c r="A19" s="90"/>
      <c r="B19" s="89">
        <v>2019</v>
      </c>
      <c r="C19" s="91">
        <v>73.571428571428569</v>
      </c>
      <c r="D19" s="91">
        <v>73.571428571428569</v>
      </c>
      <c r="E19" s="91">
        <v>74.285714285714292</v>
      </c>
      <c r="F19" s="91">
        <v>73.928571428571431</v>
      </c>
      <c r="G19" s="91">
        <v>74.285714285714292</v>
      </c>
      <c r="H19" s="91">
        <v>74.285714285714292</v>
      </c>
      <c r="I19" s="91">
        <v>74.285714285714292</v>
      </c>
      <c r="J19" s="92">
        <v>74.285714285714292</v>
      </c>
      <c r="K19" s="92">
        <v>75</v>
      </c>
      <c r="L19" s="92">
        <v>75</v>
      </c>
      <c r="M19" s="92">
        <v>75</v>
      </c>
      <c r="N19" s="92">
        <v>75</v>
      </c>
    </row>
    <row r="20" spans="1:15" ht="12" customHeight="1">
      <c r="A20" s="90"/>
      <c r="B20" s="89">
        <v>2020</v>
      </c>
      <c r="C20" s="92">
        <v>75</v>
      </c>
      <c r="D20" s="97" t="s">
        <v>45</v>
      </c>
      <c r="E20" s="97" t="s">
        <v>45</v>
      </c>
      <c r="F20" s="97" t="s">
        <v>45</v>
      </c>
      <c r="G20" s="97" t="s">
        <v>45</v>
      </c>
      <c r="H20" s="97" t="s">
        <v>45</v>
      </c>
      <c r="I20" s="97" t="s">
        <v>45</v>
      </c>
      <c r="J20" s="97" t="s">
        <v>45</v>
      </c>
      <c r="K20" s="97" t="s">
        <v>45</v>
      </c>
      <c r="L20" s="305">
        <v>75</v>
      </c>
      <c r="M20" s="305">
        <v>75</v>
      </c>
      <c r="N20" s="305">
        <v>75</v>
      </c>
    </row>
    <row r="21" spans="1:15" ht="12" customHeight="1">
      <c r="A21" s="90" t="s">
        <v>185</v>
      </c>
      <c r="B21" s="89">
        <v>2018</v>
      </c>
      <c r="C21" s="92">
        <v>86.571428571428569</v>
      </c>
      <c r="D21" s="92">
        <v>86.571428571428569</v>
      </c>
      <c r="E21" s="92">
        <v>82.285714285714292</v>
      </c>
      <c r="F21" s="91">
        <v>89.071428571428569</v>
      </c>
      <c r="G21" s="91">
        <v>89.071428571428569</v>
      </c>
      <c r="H21" s="91">
        <v>83.571428571428569</v>
      </c>
      <c r="I21" s="91">
        <v>83.357142857142861</v>
      </c>
      <c r="J21" s="91">
        <v>96.214285714285708</v>
      </c>
      <c r="K21" s="91">
        <v>96.214285714285708</v>
      </c>
      <c r="L21" s="91">
        <v>97</v>
      </c>
      <c r="M21" s="91">
        <v>97</v>
      </c>
      <c r="N21" s="91">
        <v>94.555555555555557</v>
      </c>
    </row>
    <row r="22" spans="1:15" ht="12" customHeight="1">
      <c r="A22" s="90"/>
      <c r="B22" s="89">
        <v>2019</v>
      </c>
      <c r="C22" s="91">
        <v>94.555555555555557</v>
      </c>
      <c r="D22" s="91">
        <v>96.6875</v>
      </c>
      <c r="E22" s="91">
        <v>97.9375</v>
      </c>
      <c r="F22" s="91">
        <v>97.9375</v>
      </c>
      <c r="G22" s="91">
        <v>98.5625</v>
      </c>
      <c r="H22" s="91">
        <v>97.9375</v>
      </c>
      <c r="I22" s="91">
        <v>97.055555555555557</v>
      </c>
      <c r="J22" s="92">
        <v>97.055555555555557</v>
      </c>
      <c r="K22" s="92">
        <v>100</v>
      </c>
      <c r="L22" s="92">
        <v>100</v>
      </c>
      <c r="M22" s="92">
        <v>100</v>
      </c>
      <c r="N22" s="92">
        <v>105</v>
      </c>
    </row>
    <row r="23" spans="1:15" ht="12" customHeight="1">
      <c r="A23" s="90"/>
      <c r="B23" s="89">
        <v>2020</v>
      </c>
      <c r="C23" s="91">
        <v>100</v>
      </c>
      <c r="D23" s="91">
        <v>95</v>
      </c>
      <c r="E23" s="97" t="s">
        <v>45</v>
      </c>
      <c r="F23" s="91">
        <v>90</v>
      </c>
      <c r="G23" s="91">
        <v>100</v>
      </c>
      <c r="H23" s="91">
        <v>100</v>
      </c>
      <c r="I23" s="91">
        <v>100</v>
      </c>
      <c r="J23" s="91">
        <v>100</v>
      </c>
      <c r="K23" s="91">
        <v>100</v>
      </c>
      <c r="L23" s="91">
        <v>100</v>
      </c>
      <c r="M23" s="92">
        <v>95</v>
      </c>
      <c r="N23" s="92">
        <v>100</v>
      </c>
    </row>
    <row r="24" spans="1:15" ht="12" customHeight="1">
      <c r="A24" s="90" t="s">
        <v>167</v>
      </c>
      <c r="B24" s="89">
        <v>2018</v>
      </c>
      <c r="C24" s="91">
        <v>96.88</v>
      </c>
      <c r="D24" s="91">
        <v>97.19</v>
      </c>
      <c r="E24" s="91">
        <v>97.81</v>
      </c>
      <c r="F24" s="91">
        <v>97.81</v>
      </c>
      <c r="G24" s="91">
        <v>97.81</v>
      </c>
      <c r="H24" s="91">
        <v>97.81</v>
      </c>
      <c r="I24" s="91">
        <v>97.81</v>
      </c>
      <c r="J24" s="92">
        <v>99.5</v>
      </c>
      <c r="K24" s="92">
        <v>99.38</v>
      </c>
      <c r="L24" s="92">
        <v>100</v>
      </c>
      <c r="M24" s="92">
        <v>100</v>
      </c>
      <c r="N24" s="91">
        <v>101.25</v>
      </c>
    </row>
    <row r="25" spans="1:15" ht="12" customHeight="1">
      <c r="A25" s="90"/>
      <c r="B25" s="89">
        <v>2019</v>
      </c>
      <c r="C25" s="91">
        <v>101.25</v>
      </c>
      <c r="D25" s="91">
        <v>103.75</v>
      </c>
      <c r="E25" s="91">
        <v>104.38</v>
      </c>
      <c r="F25" s="91">
        <v>104.38</v>
      </c>
      <c r="G25" s="91">
        <v>103.75</v>
      </c>
      <c r="H25" s="91">
        <v>104.38</v>
      </c>
      <c r="I25" s="91">
        <v>104.38</v>
      </c>
      <c r="J25" s="92">
        <v>106.88</v>
      </c>
      <c r="K25" s="92">
        <v>125</v>
      </c>
      <c r="L25" s="92">
        <v>125</v>
      </c>
      <c r="M25" s="91">
        <v>125</v>
      </c>
      <c r="N25" s="91">
        <v>125</v>
      </c>
    </row>
    <row r="26" spans="1:15" ht="12" customHeight="1">
      <c r="A26" s="90"/>
      <c r="B26" s="89">
        <v>2020</v>
      </c>
      <c r="C26" s="91">
        <v>125</v>
      </c>
      <c r="D26" s="91">
        <v>125</v>
      </c>
      <c r="E26" s="91">
        <v>125</v>
      </c>
      <c r="F26" s="91">
        <v>125</v>
      </c>
      <c r="G26" s="91">
        <v>125</v>
      </c>
      <c r="H26" s="91">
        <v>125</v>
      </c>
      <c r="I26" s="91">
        <v>125</v>
      </c>
      <c r="J26" s="91">
        <v>125</v>
      </c>
      <c r="K26" s="91">
        <v>125</v>
      </c>
      <c r="L26" s="91">
        <v>125</v>
      </c>
      <c r="M26" s="91">
        <v>125</v>
      </c>
      <c r="N26" s="91">
        <v>125</v>
      </c>
    </row>
    <row r="27" spans="1:15" ht="12" customHeight="1">
      <c r="A27" s="90" t="s">
        <v>541</v>
      </c>
      <c r="B27" s="89">
        <v>2018</v>
      </c>
      <c r="C27" s="91">
        <v>94</v>
      </c>
      <c r="D27" s="91">
        <v>93.75</v>
      </c>
      <c r="E27" s="91">
        <v>94.75</v>
      </c>
      <c r="F27" s="91">
        <v>98.75</v>
      </c>
      <c r="G27" s="91">
        <v>98.75</v>
      </c>
      <c r="H27" s="91">
        <v>99.5</v>
      </c>
      <c r="I27" s="91">
        <v>100</v>
      </c>
      <c r="J27" s="91">
        <v>100</v>
      </c>
      <c r="K27" s="91">
        <v>100</v>
      </c>
      <c r="L27" s="91">
        <v>100.5</v>
      </c>
      <c r="M27" s="91">
        <v>100.5</v>
      </c>
      <c r="N27" s="91">
        <v>100.5</v>
      </c>
    </row>
    <row r="28" spans="1:15" ht="12" customHeight="1">
      <c r="A28" s="90"/>
      <c r="B28" s="89">
        <v>2019</v>
      </c>
      <c r="C28" s="91">
        <v>100.25</v>
      </c>
      <c r="D28" s="91">
        <v>100.25</v>
      </c>
      <c r="E28" s="91">
        <v>99.25</v>
      </c>
      <c r="F28" s="91">
        <v>98.25</v>
      </c>
      <c r="G28" s="91">
        <v>97.75</v>
      </c>
      <c r="H28" s="91">
        <v>97.25</v>
      </c>
      <c r="I28" s="91">
        <v>94.318181818181813</v>
      </c>
      <c r="J28" s="92">
        <v>94.318181818181813</v>
      </c>
      <c r="K28" s="92">
        <v>115</v>
      </c>
      <c r="L28" s="92">
        <v>115</v>
      </c>
      <c r="M28" s="91">
        <v>110</v>
      </c>
      <c r="N28" s="91">
        <v>105</v>
      </c>
    </row>
    <row r="29" spans="1:15" ht="12" customHeight="1">
      <c r="A29" s="90"/>
      <c r="B29" s="89">
        <v>2020</v>
      </c>
      <c r="C29" s="91">
        <v>110</v>
      </c>
      <c r="D29" s="97" t="s">
        <v>45</v>
      </c>
      <c r="E29" s="97" t="s">
        <v>45</v>
      </c>
      <c r="F29" s="97" t="s">
        <v>45</v>
      </c>
      <c r="G29" s="97" t="s">
        <v>45</v>
      </c>
      <c r="H29" s="97" t="s">
        <v>45</v>
      </c>
      <c r="I29" s="91">
        <v>115</v>
      </c>
      <c r="J29" s="91">
        <v>110</v>
      </c>
      <c r="K29" s="92">
        <v>115</v>
      </c>
      <c r="L29" s="92">
        <v>115</v>
      </c>
      <c r="M29" s="91">
        <v>100</v>
      </c>
      <c r="N29" s="91">
        <v>100</v>
      </c>
    </row>
    <row r="30" spans="1:15" ht="12" customHeight="1">
      <c r="A30" s="90" t="s">
        <v>596</v>
      </c>
      <c r="B30" s="89">
        <v>2018</v>
      </c>
      <c r="C30" s="91">
        <v>143.75</v>
      </c>
      <c r="D30" s="91">
        <v>140.83333333333334</v>
      </c>
      <c r="E30" s="91">
        <v>140.83333333333334</v>
      </c>
      <c r="F30" s="91">
        <v>140.83333333333334</v>
      </c>
      <c r="G30" s="91">
        <v>140.83333333333334</v>
      </c>
      <c r="H30" s="91">
        <v>140.83333333333334</v>
      </c>
      <c r="I30" s="91">
        <v>147.5</v>
      </c>
      <c r="J30" s="91">
        <v>147.5</v>
      </c>
      <c r="K30" s="91">
        <v>149.25</v>
      </c>
      <c r="L30" s="91">
        <v>151.66666666666666</v>
      </c>
      <c r="M30" s="91">
        <v>151.66666666666666</v>
      </c>
      <c r="N30" s="91">
        <v>151.66666666666666</v>
      </c>
    </row>
    <row r="31" spans="1:15" ht="12" customHeight="1">
      <c r="A31" s="90"/>
      <c r="B31" s="89">
        <v>2019</v>
      </c>
      <c r="C31" s="91">
        <v>138.69500000000002</v>
      </c>
      <c r="D31" s="91">
        <v>140</v>
      </c>
      <c r="E31" s="91">
        <v>141.875</v>
      </c>
      <c r="F31" s="91">
        <v>141.25</v>
      </c>
      <c r="G31" s="91">
        <v>136.66666666666666</v>
      </c>
      <c r="H31" s="91">
        <v>136.25</v>
      </c>
      <c r="I31" s="91">
        <v>145.29166666666666</v>
      </c>
      <c r="J31" s="92">
        <v>145.29166666666666</v>
      </c>
      <c r="K31" s="92">
        <v>140</v>
      </c>
      <c r="L31" s="91">
        <v>140</v>
      </c>
      <c r="M31" s="91">
        <v>140</v>
      </c>
      <c r="N31" s="91">
        <v>140</v>
      </c>
    </row>
    <row r="32" spans="1:15" ht="12" customHeight="1">
      <c r="A32" s="90"/>
      <c r="B32" s="89">
        <v>2020</v>
      </c>
      <c r="C32" s="91">
        <v>140</v>
      </c>
      <c r="D32" s="97">
        <v>140</v>
      </c>
      <c r="E32" s="91">
        <v>140</v>
      </c>
      <c r="F32" s="97" t="s">
        <v>45</v>
      </c>
      <c r="G32" s="97" t="s">
        <v>45</v>
      </c>
      <c r="H32" s="91">
        <v>140</v>
      </c>
      <c r="I32" s="91">
        <v>140</v>
      </c>
      <c r="J32" s="91">
        <v>140</v>
      </c>
      <c r="K32" s="91">
        <v>140</v>
      </c>
      <c r="L32" s="92"/>
      <c r="M32" s="91">
        <v>155</v>
      </c>
      <c r="N32" s="91">
        <v>140</v>
      </c>
    </row>
    <row r="33" spans="1:14" ht="12" customHeight="1">
      <c r="A33" s="90"/>
      <c r="B33" s="89"/>
      <c r="C33" s="91"/>
      <c r="D33" s="97"/>
      <c r="E33" s="97"/>
      <c r="F33" s="97"/>
      <c r="G33" s="97"/>
      <c r="H33" s="97"/>
      <c r="I33" s="91"/>
      <c r="J33" s="91"/>
      <c r="K33" s="92"/>
      <c r="L33" s="92"/>
      <c r="M33" s="91"/>
      <c r="N33" s="91"/>
    </row>
    <row r="34" spans="1:14" ht="12" customHeight="1">
      <c r="A34" s="90" t="s">
        <v>542</v>
      </c>
      <c r="B34" s="89">
        <v>2018</v>
      </c>
      <c r="C34" s="92">
        <v>97.5</v>
      </c>
      <c r="D34" s="92">
        <v>98.75</v>
      </c>
      <c r="E34" s="92">
        <v>98.75</v>
      </c>
      <c r="F34" s="91">
        <v>98.75</v>
      </c>
      <c r="G34" s="91">
        <v>98.75</v>
      </c>
      <c r="H34" s="91">
        <v>98.75</v>
      </c>
      <c r="I34" s="91">
        <v>101.25</v>
      </c>
      <c r="J34" s="91">
        <v>101.25</v>
      </c>
      <c r="K34" s="91">
        <v>101.25</v>
      </c>
      <c r="L34" s="91">
        <v>101.25</v>
      </c>
      <c r="M34" s="91">
        <v>101.25</v>
      </c>
      <c r="N34" s="91">
        <v>101.25</v>
      </c>
    </row>
    <row r="35" spans="1:14" ht="12" customHeight="1">
      <c r="A35" s="90"/>
      <c r="B35" s="89">
        <v>2019</v>
      </c>
      <c r="C35" s="91">
        <v>101.25</v>
      </c>
      <c r="D35" s="91">
        <v>103.75</v>
      </c>
      <c r="E35" s="91">
        <v>101.25</v>
      </c>
      <c r="F35" s="91">
        <v>103.75</v>
      </c>
      <c r="G35" s="91">
        <v>101.25</v>
      </c>
      <c r="H35" s="91">
        <v>103.75</v>
      </c>
      <c r="I35" s="91">
        <v>101.25</v>
      </c>
      <c r="J35" s="92">
        <v>106.25</v>
      </c>
      <c r="K35" s="92">
        <v>108</v>
      </c>
      <c r="L35" s="91">
        <v>112.5</v>
      </c>
      <c r="M35" s="91">
        <v>113</v>
      </c>
      <c r="N35" s="91">
        <v>112.5</v>
      </c>
    </row>
    <row r="36" spans="1:14" ht="12" customHeight="1">
      <c r="A36" s="90"/>
      <c r="B36" s="89">
        <v>2020</v>
      </c>
      <c r="C36" s="91">
        <v>112.5</v>
      </c>
      <c r="D36" s="97" t="s">
        <v>45</v>
      </c>
      <c r="E36" s="97" t="s">
        <v>45</v>
      </c>
      <c r="F36" s="97" t="s">
        <v>45</v>
      </c>
      <c r="G36" s="97" t="s">
        <v>45</v>
      </c>
      <c r="H36" s="97" t="s">
        <v>45</v>
      </c>
      <c r="I36" s="97" t="s">
        <v>45</v>
      </c>
      <c r="J36" s="97" t="s">
        <v>45</v>
      </c>
      <c r="K36" s="97" t="s">
        <v>45</v>
      </c>
      <c r="L36" s="91">
        <v>112.5</v>
      </c>
      <c r="M36" s="97" t="s">
        <v>45</v>
      </c>
      <c r="N36" s="97" t="s">
        <v>45</v>
      </c>
    </row>
    <row r="37" spans="1:14" ht="12" customHeight="1">
      <c r="A37" s="90" t="s">
        <v>563</v>
      </c>
      <c r="B37" s="89">
        <v>2018</v>
      </c>
      <c r="C37" s="91">
        <v>102.5</v>
      </c>
      <c r="D37" s="91">
        <v>102.5</v>
      </c>
      <c r="E37" s="91">
        <v>102.5</v>
      </c>
      <c r="F37" s="91">
        <v>102.5</v>
      </c>
      <c r="G37" s="91">
        <v>102.5</v>
      </c>
      <c r="H37" s="91">
        <v>102.5</v>
      </c>
      <c r="I37" s="91">
        <v>102.5</v>
      </c>
      <c r="J37" s="91">
        <v>102.5</v>
      </c>
      <c r="K37" s="91">
        <v>102.5</v>
      </c>
      <c r="L37" s="91">
        <v>102.5</v>
      </c>
      <c r="M37" s="91">
        <v>102.5</v>
      </c>
      <c r="N37" s="91">
        <v>102.5</v>
      </c>
    </row>
    <row r="38" spans="1:14" ht="12" customHeight="1">
      <c r="A38" s="90"/>
      <c r="B38" s="89">
        <v>2019</v>
      </c>
      <c r="C38" s="91">
        <v>102.5</v>
      </c>
      <c r="D38" s="91">
        <v>102.5</v>
      </c>
      <c r="E38" s="91">
        <v>102.5</v>
      </c>
      <c r="F38" s="91">
        <v>102.5</v>
      </c>
      <c r="G38" s="91">
        <v>102.5</v>
      </c>
      <c r="H38" s="91">
        <v>102.5</v>
      </c>
      <c r="I38" s="91">
        <v>102.5</v>
      </c>
      <c r="J38" s="91">
        <v>102.5</v>
      </c>
      <c r="K38" s="92">
        <v>100</v>
      </c>
      <c r="L38" s="92">
        <v>100</v>
      </c>
      <c r="M38" s="92">
        <v>100</v>
      </c>
      <c r="N38" s="92">
        <v>100</v>
      </c>
    </row>
    <row r="39" spans="1:14" ht="12" customHeight="1">
      <c r="A39" s="90"/>
      <c r="B39" s="89">
        <v>2020</v>
      </c>
      <c r="C39" s="91">
        <v>100</v>
      </c>
      <c r="D39" s="97" t="s">
        <v>122</v>
      </c>
      <c r="E39" s="97" t="s">
        <v>122</v>
      </c>
      <c r="F39" s="97" t="s">
        <v>122</v>
      </c>
      <c r="G39" s="97" t="s">
        <v>122</v>
      </c>
      <c r="H39" s="97" t="s">
        <v>122</v>
      </c>
      <c r="I39" s="97" t="s">
        <v>122</v>
      </c>
      <c r="J39" s="97" t="s">
        <v>122</v>
      </c>
      <c r="K39" s="97" t="s">
        <v>122</v>
      </c>
      <c r="L39" s="97" t="s">
        <v>122</v>
      </c>
      <c r="M39" s="92">
        <v>125</v>
      </c>
      <c r="N39" s="92">
        <v>125</v>
      </c>
    </row>
    <row r="40" spans="1:14" ht="12" customHeight="1">
      <c r="A40" s="90" t="s">
        <v>55</v>
      </c>
      <c r="B40" s="89">
        <v>2018</v>
      </c>
      <c r="C40" s="92">
        <v>102.5</v>
      </c>
      <c r="D40" s="92">
        <v>102.5</v>
      </c>
      <c r="E40" s="92">
        <v>102.5</v>
      </c>
      <c r="F40" s="91">
        <v>110.83333333333333</v>
      </c>
      <c r="G40" s="91">
        <v>110.83333333333333</v>
      </c>
      <c r="H40" s="91">
        <v>110</v>
      </c>
      <c r="I40" s="91">
        <v>110.83333333333333</v>
      </c>
      <c r="J40" s="91">
        <v>110.83333333333333</v>
      </c>
      <c r="K40" s="91">
        <v>110.83333333333333</v>
      </c>
      <c r="L40" s="91">
        <v>110.83333333333333</v>
      </c>
      <c r="M40" s="91">
        <v>110.83333333333333</v>
      </c>
      <c r="N40" s="91">
        <v>111.66666666666667</v>
      </c>
    </row>
    <row r="41" spans="1:14" ht="12" customHeight="1">
      <c r="A41" s="90"/>
      <c r="B41" s="89">
        <v>2019</v>
      </c>
      <c r="C41" s="91">
        <v>103.75</v>
      </c>
      <c r="D41" s="91">
        <v>103.75</v>
      </c>
      <c r="E41" s="91">
        <v>103.75</v>
      </c>
      <c r="F41" s="91">
        <v>103.75</v>
      </c>
      <c r="G41" s="91">
        <v>103.75</v>
      </c>
      <c r="H41" s="91">
        <v>111.66666666666667</v>
      </c>
      <c r="I41" s="91">
        <v>111.66666666666667</v>
      </c>
      <c r="J41" s="92">
        <v>135.41666666666666</v>
      </c>
      <c r="K41" s="92">
        <v>112.5</v>
      </c>
      <c r="L41" s="91">
        <v>107.5</v>
      </c>
      <c r="M41" s="91">
        <v>112.5</v>
      </c>
      <c r="N41" s="91">
        <v>115</v>
      </c>
    </row>
    <row r="42" spans="1:14" ht="12" customHeight="1">
      <c r="A42" s="90"/>
      <c r="B42" s="89">
        <v>2020</v>
      </c>
      <c r="C42" s="91">
        <v>115</v>
      </c>
      <c r="D42" s="91">
        <v>115</v>
      </c>
      <c r="E42" s="91">
        <v>115</v>
      </c>
      <c r="F42" s="91">
        <v>120</v>
      </c>
      <c r="G42" s="91">
        <v>115</v>
      </c>
      <c r="H42" s="91">
        <v>120</v>
      </c>
      <c r="I42" s="91">
        <v>115</v>
      </c>
      <c r="J42" s="91">
        <v>115</v>
      </c>
      <c r="K42" s="92">
        <v>115</v>
      </c>
      <c r="L42" s="92">
        <v>115</v>
      </c>
      <c r="M42" s="92">
        <v>115</v>
      </c>
      <c r="N42" s="92">
        <v>115</v>
      </c>
    </row>
    <row r="43" spans="1:14" ht="12" customHeight="1">
      <c r="A43" s="90" t="s">
        <v>481</v>
      </c>
      <c r="B43" s="89">
        <v>2018</v>
      </c>
      <c r="C43" s="92">
        <v>53.611111111111114</v>
      </c>
      <c r="D43" s="92">
        <v>53.928571428571431</v>
      </c>
      <c r="E43" s="92">
        <v>52.916666666666664</v>
      </c>
      <c r="F43" s="91">
        <v>50.277777777777779</v>
      </c>
      <c r="G43" s="91">
        <v>53.333333333333336</v>
      </c>
      <c r="H43" s="91">
        <v>53.333333333333336</v>
      </c>
      <c r="I43" s="91">
        <v>56.111111111111114</v>
      </c>
      <c r="J43" s="91">
        <v>56.111111111111114</v>
      </c>
      <c r="K43" s="91">
        <v>55.555555555555557</v>
      </c>
      <c r="L43" s="91">
        <v>54.722222222222221</v>
      </c>
      <c r="M43" s="91">
        <v>54.722222222222221</v>
      </c>
      <c r="N43" s="91">
        <v>55.555555555555557</v>
      </c>
    </row>
    <row r="44" spans="1:14" ht="13.5">
      <c r="A44" s="90"/>
      <c r="B44" s="89">
        <v>2019</v>
      </c>
      <c r="C44" s="91">
        <v>55.277777777777779</v>
      </c>
      <c r="D44" s="91">
        <v>55.277777777777779</v>
      </c>
      <c r="E44" s="91">
        <v>55.833333333333336</v>
      </c>
      <c r="F44" s="91">
        <v>56.111111111111114</v>
      </c>
      <c r="G44" s="91">
        <v>56.111111111111114</v>
      </c>
      <c r="H44" s="91">
        <v>55.3125</v>
      </c>
      <c r="I44" s="91">
        <v>55.9375</v>
      </c>
      <c r="J44" s="92">
        <v>55.714285714285715</v>
      </c>
      <c r="K44" s="92">
        <v>60</v>
      </c>
      <c r="L44" s="91">
        <v>60</v>
      </c>
      <c r="M44" s="91">
        <v>60</v>
      </c>
      <c r="N44" s="91">
        <v>60</v>
      </c>
    </row>
    <row r="45" spans="1:14" ht="11.1" customHeight="1">
      <c r="A45" s="90"/>
      <c r="B45" s="89">
        <v>2020</v>
      </c>
      <c r="C45" s="91">
        <v>57.5</v>
      </c>
      <c r="D45" s="91">
        <v>57.5</v>
      </c>
      <c r="E45" s="97" t="s">
        <v>122</v>
      </c>
      <c r="F45" s="97" t="s">
        <v>122</v>
      </c>
      <c r="G45" s="91">
        <v>50</v>
      </c>
      <c r="H45" s="91">
        <v>50</v>
      </c>
      <c r="I45" s="97" t="s">
        <v>122</v>
      </c>
      <c r="J45" s="92">
        <v>53</v>
      </c>
      <c r="K45" s="92">
        <v>53</v>
      </c>
      <c r="L45" s="92">
        <v>53</v>
      </c>
      <c r="M45" s="92">
        <v>53</v>
      </c>
      <c r="N45" s="92">
        <v>53</v>
      </c>
    </row>
    <row r="46" spans="1:14" ht="13.5">
      <c r="A46" s="90" t="s">
        <v>202</v>
      </c>
      <c r="B46" s="89">
        <v>2018</v>
      </c>
      <c r="C46" s="91">
        <v>133.5</v>
      </c>
      <c r="D46" s="91">
        <v>133.5</v>
      </c>
      <c r="E46" s="91">
        <v>134.5</v>
      </c>
      <c r="F46" s="91">
        <v>134.44444444444446</v>
      </c>
      <c r="G46" s="91">
        <v>134.44444444444446</v>
      </c>
      <c r="H46" s="91">
        <v>134.375</v>
      </c>
      <c r="I46" s="91">
        <v>132.22222222222223</v>
      </c>
      <c r="J46" s="91">
        <v>130.55555555555554</v>
      </c>
      <c r="K46" s="91">
        <v>130.55555555555554</v>
      </c>
      <c r="L46" s="91">
        <v>129</v>
      </c>
      <c r="M46" s="91">
        <v>129</v>
      </c>
      <c r="N46" s="91">
        <v>129</v>
      </c>
    </row>
    <row r="47" spans="1:14" ht="13.5">
      <c r="A47" s="90"/>
      <c r="B47" s="89">
        <v>2019</v>
      </c>
      <c r="C47" s="91">
        <v>128.88888888888889</v>
      </c>
      <c r="D47" s="91">
        <v>128.5</v>
      </c>
      <c r="E47" s="91">
        <v>129</v>
      </c>
      <c r="F47" s="91">
        <v>131</v>
      </c>
      <c r="G47" s="91">
        <v>128.75</v>
      </c>
      <c r="H47" s="91">
        <v>128.75</v>
      </c>
      <c r="I47" s="91">
        <v>130.25</v>
      </c>
      <c r="J47" s="92">
        <v>130.25</v>
      </c>
      <c r="K47" s="92">
        <v>135</v>
      </c>
      <c r="L47" s="91">
        <v>145</v>
      </c>
      <c r="M47" s="91">
        <v>145</v>
      </c>
      <c r="N47" s="91">
        <v>145</v>
      </c>
    </row>
    <row r="48" spans="1:14" ht="13.5">
      <c r="A48" s="90"/>
      <c r="B48" s="89">
        <v>2020</v>
      </c>
      <c r="C48" s="91">
        <v>145</v>
      </c>
      <c r="D48" s="91">
        <v>135</v>
      </c>
      <c r="E48" s="97" t="s">
        <v>122</v>
      </c>
      <c r="F48" s="91">
        <v>145</v>
      </c>
      <c r="G48" s="91">
        <v>145</v>
      </c>
      <c r="H48" s="91">
        <v>145</v>
      </c>
      <c r="I48" s="91">
        <v>145</v>
      </c>
      <c r="J48" s="91">
        <v>145</v>
      </c>
      <c r="K48" s="91">
        <v>145</v>
      </c>
      <c r="L48" s="91">
        <v>145</v>
      </c>
      <c r="M48" s="91">
        <v>145</v>
      </c>
      <c r="N48" s="91">
        <v>145</v>
      </c>
    </row>
    <row r="49" spans="1:14" ht="13.5">
      <c r="A49" s="90" t="s">
        <v>48</v>
      </c>
      <c r="B49" s="89">
        <v>2018</v>
      </c>
      <c r="C49" s="91">
        <v>61.5</v>
      </c>
      <c r="D49" s="91">
        <v>61.5</v>
      </c>
      <c r="E49" s="91">
        <v>61.5</v>
      </c>
      <c r="F49" s="91">
        <v>61.5</v>
      </c>
      <c r="G49" s="91">
        <v>61.5</v>
      </c>
      <c r="H49" s="91">
        <v>61.5</v>
      </c>
      <c r="I49" s="91">
        <v>60.25</v>
      </c>
      <c r="J49" s="91">
        <v>64</v>
      </c>
      <c r="K49" s="91">
        <v>64.625</v>
      </c>
      <c r="L49" s="91">
        <v>64.625</v>
      </c>
      <c r="M49" s="91">
        <v>64.625</v>
      </c>
      <c r="N49" s="91">
        <v>64.625</v>
      </c>
    </row>
    <row r="50" spans="1:14" ht="13.5">
      <c r="A50" s="90"/>
      <c r="B50" s="89">
        <v>2019</v>
      </c>
      <c r="C50" s="91">
        <v>68.125</v>
      </c>
      <c r="D50" s="91">
        <v>63.541249999999998</v>
      </c>
      <c r="E50" s="91">
        <v>63.541249999999998</v>
      </c>
      <c r="F50" s="91">
        <v>68.125</v>
      </c>
      <c r="G50" s="91">
        <v>68.125</v>
      </c>
      <c r="H50" s="91">
        <v>68.125</v>
      </c>
      <c r="I50" s="91">
        <v>68.125</v>
      </c>
      <c r="J50" s="92">
        <v>63.125</v>
      </c>
      <c r="K50" s="92">
        <v>70</v>
      </c>
      <c r="L50" s="91">
        <v>60</v>
      </c>
      <c r="M50" s="91">
        <v>55</v>
      </c>
      <c r="N50" s="91">
        <v>55</v>
      </c>
    </row>
    <row r="51" spans="1:14" ht="13.5">
      <c r="A51" s="90"/>
      <c r="B51" s="407">
        <v>2020</v>
      </c>
      <c r="C51" s="408">
        <v>56.5</v>
      </c>
      <c r="D51" s="409" t="s">
        <v>151</v>
      </c>
      <c r="E51" s="408">
        <v>56.5</v>
      </c>
      <c r="F51" s="408">
        <v>56.5</v>
      </c>
      <c r="G51" s="408">
        <v>56.5</v>
      </c>
      <c r="H51" s="408">
        <v>56.5</v>
      </c>
      <c r="I51" s="408">
        <v>56.5</v>
      </c>
      <c r="J51" s="408">
        <v>56.5</v>
      </c>
      <c r="K51" s="408">
        <v>56.5</v>
      </c>
      <c r="L51" s="408">
        <v>56.5</v>
      </c>
      <c r="M51" s="408">
        <v>62.5</v>
      </c>
      <c r="N51" s="408">
        <v>56.5</v>
      </c>
    </row>
    <row r="52" spans="1:14" ht="13.5">
      <c r="A52" s="90" t="s">
        <v>49</v>
      </c>
      <c r="B52" s="89">
        <v>2018</v>
      </c>
      <c r="C52" s="91">
        <v>113.33333333333333</v>
      </c>
      <c r="D52" s="91">
        <v>121.66666666666667</v>
      </c>
      <c r="E52" s="91">
        <v>113.33333333333333</v>
      </c>
      <c r="F52" s="91">
        <v>113.33333333333333</v>
      </c>
      <c r="G52" s="91">
        <v>113.33333333333333</v>
      </c>
      <c r="H52" s="91">
        <v>121.66666666666667</v>
      </c>
      <c r="I52" s="91">
        <v>118.33333333333333</v>
      </c>
      <c r="J52" s="91">
        <v>121.66666666666667</v>
      </c>
      <c r="K52" s="91">
        <v>115</v>
      </c>
      <c r="L52" s="91">
        <v>121.66666666666667</v>
      </c>
      <c r="M52" s="91">
        <v>121.66666666666667</v>
      </c>
      <c r="N52" s="91">
        <v>121.66666666666667</v>
      </c>
    </row>
    <row r="53" spans="1:14" ht="13.5">
      <c r="A53" s="90"/>
      <c r="B53" s="89">
        <v>2019</v>
      </c>
      <c r="C53" s="91">
        <v>121.66666666666667</v>
      </c>
      <c r="D53" s="91">
        <v>121.66666666666667</v>
      </c>
      <c r="E53" s="91">
        <v>121.66666666666667</v>
      </c>
      <c r="F53" s="91">
        <v>121.66666666666667</v>
      </c>
      <c r="G53" s="91">
        <v>105</v>
      </c>
      <c r="H53" s="91">
        <v>103.33333333333333</v>
      </c>
      <c r="I53" s="91">
        <v>96.666666666666671</v>
      </c>
      <c r="J53" s="92">
        <v>101.66666666666667</v>
      </c>
      <c r="K53" s="92">
        <v>120</v>
      </c>
      <c r="L53" s="91">
        <v>105</v>
      </c>
      <c r="M53" s="91">
        <v>105</v>
      </c>
      <c r="N53" s="91">
        <v>100</v>
      </c>
    </row>
    <row r="54" spans="1:14" ht="13.5">
      <c r="A54" s="306"/>
      <c r="B54" s="307">
        <v>2020</v>
      </c>
      <c r="C54" s="308">
        <v>105</v>
      </c>
      <c r="D54" s="308">
        <v>105</v>
      </c>
      <c r="E54" s="308">
        <v>105</v>
      </c>
      <c r="F54" s="308">
        <v>100</v>
      </c>
      <c r="G54" s="308">
        <v>100</v>
      </c>
      <c r="H54" s="308">
        <v>105</v>
      </c>
      <c r="I54" s="308">
        <v>100</v>
      </c>
      <c r="J54" s="411">
        <v>105</v>
      </c>
      <c r="K54" s="308">
        <v>100</v>
      </c>
      <c r="L54" s="411">
        <v>105</v>
      </c>
      <c r="M54" s="411">
        <v>105</v>
      </c>
      <c r="N54" s="411">
        <v>105</v>
      </c>
    </row>
    <row r="55" spans="1:14" ht="9" customHeight="1">
      <c r="A55" s="309" t="s">
        <v>53</v>
      </c>
      <c r="B55" s="2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9" customHeight="1">
      <c r="A56" s="243" t="s">
        <v>556</v>
      </c>
      <c r="B56" s="243"/>
      <c r="C56" s="27"/>
      <c r="D56" s="27"/>
      <c r="E56" s="27"/>
      <c r="F56" s="27"/>
      <c r="G56" s="27"/>
      <c r="H56" s="26"/>
      <c r="I56" s="26"/>
      <c r="J56" s="26"/>
      <c r="K56" s="26"/>
      <c r="L56" s="26"/>
      <c r="M56" s="26"/>
      <c r="N56" s="26"/>
    </row>
  </sheetData>
  <mergeCells count="1">
    <mergeCell ref="A1:N1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N49"/>
  <sheetViews>
    <sheetView showGridLines="0" zoomScaleNormal="100" workbookViewId="0">
      <selection sqref="A1:N49"/>
    </sheetView>
  </sheetViews>
  <sheetFormatPr baseColWidth="10" defaultColWidth="10.85546875" defaultRowHeight="12.75"/>
  <cols>
    <col min="1" max="1" width="10.85546875" style="1"/>
    <col min="2" max="2" width="5.140625" style="1" customWidth="1"/>
    <col min="3" max="14" width="5.7109375" style="1" customWidth="1"/>
    <col min="15" max="16384" width="10.85546875" style="1"/>
  </cols>
  <sheetData>
    <row r="1" spans="1:14" ht="15.95" customHeight="1">
      <c r="A1" s="650" t="s">
        <v>592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1"/>
      <c r="N1" s="651"/>
    </row>
    <row r="2" spans="1:14" ht="13.5">
      <c r="A2" s="304" t="s">
        <v>156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1"/>
      <c r="N2" s="291"/>
    </row>
    <row r="3" spans="1:14" s="9" customFormat="1" ht="3.95" customHeight="1"/>
    <row r="4" spans="1:14" ht="15.95" customHeight="1">
      <c r="A4" s="8" t="s">
        <v>56</v>
      </c>
      <c r="B4" s="8" t="s">
        <v>5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25</v>
      </c>
      <c r="N4" s="8" t="s">
        <v>26</v>
      </c>
    </row>
    <row r="5" spans="1:14" s="9" customFormat="1" ht="2.1" customHeight="1"/>
    <row r="6" spans="1:14" ht="12.95" customHeight="1">
      <c r="A6" s="90" t="s">
        <v>540</v>
      </c>
      <c r="B6" s="89">
        <v>2018</v>
      </c>
      <c r="C6" s="94">
        <v>79.583333333333329</v>
      </c>
      <c r="D6" s="94">
        <v>80.833333333333329</v>
      </c>
      <c r="E6" s="94">
        <v>81.666666666666671</v>
      </c>
      <c r="F6" s="95">
        <v>81.666666666666671</v>
      </c>
      <c r="G6" s="95">
        <v>81.666666666666671</v>
      </c>
      <c r="H6" s="95">
        <v>81.666666666666671</v>
      </c>
      <c r="I6" s="95">
        <v>82.5</v>
      </c>
      <c r="J6" s="95">
        <v>82.5</v>
      </c>
      <c r="K6" s="95">
        <v>82.5</v>
      </c>
      <c r="L6" s="95">
        <v>82.5</v>
      </c>
      <c r="M6" s="95">
        <v>82.5</v>
      </c>
      <c r="N6" s="95">
        <v>82.5</v>
      </c>
    </row>
    <row r="7" spans="1:14" ht="12.95" customHeight="1">
      <c r="A7" s="90"/>
      <c r="B7" s="89">
        <v>2019</v>
      </c>
      <c r="C7" s="95">
        <v>84.166666666666671</v>
      </c>
      <c r="D7" s="95">
        <v>84.166666666666671</v>
      </c>
      <c r="E7" s="95">
        <v>84.166666666666671</v>
      </c>
      <c r="F7" s="95">
        <v>85.833333333333329</v>
      </c>
      <c r="G7" s="95">
        <v>85.833333333333329</v>
      </c>
      <c r="H7" s="95">
        <v>85.833333333333329</v>
      </c>
      <c r="I7" s="95">
        <v>89.166666666666671</v>
      </c>
      <c r="J7" s="95">
        <v>89.166666666666671</v>
      </c>
      <c r="K7" s="95">
        <v>100</v>
      </c>
      <c r="L7" s="95">
        <v>100</v>
      </c>
      <c r="M7" s="95">
        <v>100</v>
      </c>
      <c r="N7" s="95">
        <v>105</v>
      </c>
    </row>
    <row r="8" spans="1:14" ht="12.95" customHeight="1">
      <c r="A8" s="90"/>
      <c r="B8" s="89">
        <v>2020</v>
      </c>
      <c r="C8" s="95">
        <v>110</v>
      </c>
      <c r="D8" s="95">
        <v>109</v>
      </c>
      <c r="E8" s="95">
        <v>112.5</v>
      </c>
      <c r="F8" s="95">
        <v>110</v>
      </c>
      <c r="G8" s="95">
        <v>109</v>
      </c>
      <c r="H8" s="95">
        <v>109</v>
      </c>
      <c r="I8" s="95">
        <v>112.5</v>
      </c>
      <c r="J8" s="95">
        <v>109</v>
      </c>
      <c r="K8" s="95">
        <v>112.5</v>
      </c>
      <c r="L8" s="95">
        <v>109</v>
      </c>
      <c r="M8" s="95">
        <v>109</v>
      </c>
      <c r="N8" s="95">
        <v>109</v>
      </c>
    </row>
    <row r="9" spans="1:14" ht="12.95" customHeight="1">
      <c r="A9" s="104" t="s">
        <v>479</v>
      </c>
      <c r="B9" s="89">
        <v>2018</v>
      </c>
      <c r="C9" s="94">
        <v>95.535714285714292</v>
      </c>
      <c r="D9" s="94">
        <v>91.726190476190467</v>
      </c>
      <c r="E9" s="94">
        <v>91.726190476190467</v>
      </c>
      <c r="F9" s="95">
        <v>90.654761904761898</v>
      </c>
      <c r="G9" s="95">
        <v>86.892857142857139</v>
      </c>
      <c r="H9" s="95">
        <v>86.892857142857139</v>
      </c>
      <c r="I9" s="95">
        <v>87.488095238095255</v>
      </c>
      <c r="J9" s="95">
        <v>86.785714285714292</v>
      </c>
      <c r="K9" s="95">
        <v>86.607142857142861</v>
      </c>
      <c r="L9" s="95">
        <v>86.607142857142861</v>
      </c>
      <c r="M9" s="95">
        <v>84.821428571428569</v>
      </c>
      <c r="N9" s="95">
        <v>82.916666666666671</v>
      </c>
    </row>
    <row r="10" spans="1:14" ht="12.95" customHeight="1">
      <c r="A10" s="104"/>
      <c r="B10" s="89">
        <v>2019</v>
      </c>
      <c r="C10" s="95">
        <v>91.666666666666671</v>
      </c>
      <c r="D10" s="95">
        <v>85.555555555555543</v>
      </c>
      <c r="E10" s="95">
        <v>87.569444444444457</v>
      </c>
      <c r="F10" s="95">
        <v>86.388888888888872</v>
      </c>
      <c r="G10" s="95">
        <v>87.777777777777786</v>
      </c>
      <c r="H10" s="95">
        <v>83.452380952380963</v>
      </c>
      <c r="I10" s="95">
        <v>82.976190476190467</v>
      </c>
      <c r="J10" s="94">
        <v>84.404761904761898</v>
      </c>
      <c r="K10" s="94">
        <v>80</v>
      </c>
      <c r="L10" s="94">
        <v>85</v>
      </c>
      <c r="M10" s="94">
        <v>85</v>
      </c>
      <c r="N10" s="94">
        <v>95</v>
      </c>
    </row>
    <row r="11" spans="1:14" ht="12.95" customHeight="1">
      <c r="A11" s="104"/>
      <c r="B11" s="89">
        <v>2020</v>
      </c>
      <c r="C11" s="95">
        <v>82</v>
      </c>
      <c r="D11" s="96" t="s">
        <v>45</v>
      </c>
      <c r="E11" s="96" t="s">
        <v>45</v>
      </c>
      <c r="F11" s="96" t="s">
        <v>45</v>
      </c>
      <c r="G11" s="96" t="s">
        <v>45</v>
      </c>
      <c r="H11" s="96" t="s">
        <v>45</v>
      </c>
      <c r="I11" s="96" t="s">
        <v>45</v>
      </c>
      <c r="J11" s="94">
        <v>95</v>
      </c>
      <c r="K11" s="94">
        <v>92.5</v>
      </c>
      <c r="L11" s="94">
        <v>92.5</v>
      </c>
      <c r="M11" s="94">
        <v>94</v>
      </c>
      <c r="N11" s="94">
        <v>95</v>
      </c>
    </row>
    <row r="12" spans="1:14" ht="12.95" customHeight="1">
      <c r="A12" s="104" t="s">
        <v>24</v>
      </c>
      <c r="B12" s="89">
        <v>2018</v>
      </c>
      <c r="C12" s="94">
        <v>87.954545454545453</v>
      </c>
      <c r="D12" s="94">
        <v>74.772727272727266</v>
      </c>
      <c r="E12" s="94">
        <v>76.36363636363636</v>
      </c>
      <c r="F12" s="95">
        <v>71.818181818181813</v>
      </c>
      <c r="G12" s="95">
        <v>74.318181818181813</v>
      </c>
      <c r="H12" s="95">
        <v>76.13636363636364</v>
      </c>
      <c r="I12" s="95">
        <v>76.36363636363636</v>
      </c>
      <c r="J12" s="95">
        <v>74.772727272727266</v>
      </c>
      <c r="K12" s="95">
        <v>74.545454545454547</v>
      </c>
      <c r="L12" s="95">
        <v>77.954545454545453</v>
      </c>
      <c r="M12" s="95">
        <v>81.590909090909093</v>
      </c>
      <c r="N12" s="95">
        <v>81.590909090909093</v>
      </c>
    </row>
    <row r="13" spans="1:14" ht="12.95" customHeight="1">
      <c r="A13" s="104"/>
      <c r="B13" s="89">
        <v>2019</v>
      </c>
      <c r="C13" s="95">
        <v>77.272727272727266</v>
      </c>
      <c r="D13" s="95">
        <v>75</v>
      </c>
      <c r="E13" s="95">
        <v>76.5</v>
      </c>
      <c r="F13" s="95">
        <v>74.25</v>
      </c>
      <c r="G13" s="95">
        <v>76.111111111111114</v>
      </c>
      <c r="H13" s="95">
        <v>81.111111111111114</v>
      </c>
      <c r="I13" s="95">
        <v>80</v>
      </c>
      <c r="J13" s="94">
        <v>83.333333333333329</v>
      </c>
      <c r="K13" s="94">
        <v>100</v>
      </c>
      <c r="L13" s="94">
        <v>90</v>
      </c>
      <c r="M13" s="94">
        <v>90</v>
      </c>
      <c r="N13" s="94">
        <v>90</v>
      </c>
    </row>
    <row r="14" spans="1:14" ht="12.95" customHeight="1">
      <c r="A14" s="104"/>
      <c r="B14" s="89">
        <v>2020</v>
      </c>
      <c r="C14" s="95">
        <v>90</v>
      </c>
      <c r="D14" s="95">
        <v>85</v>
      </c>
      <c r="E14" s="95">
        <v>95</v>
      </c>
      <c r="F14" s="95">
        <v>95</v>
      </c>
      <c r="G14" s="95">
        <v>90</v>
      </c>
      <c r="H14" s="95">
        <v>100</v>
      </c>
      <c r="I14" s="95">
        <v>95</v>
      </c>
      <c r="J14" s="95">
        <v>102.5</v>
      </c>
      <c r="K14" s="95">
        <v>100</v>
      </c>
      <c r="L14" s="95">
        <v>100</v>
      </c>
      <c r="M14" s="95">
        <v>100</v>
      </c>
      <c r="N14" s="95">
        <v>100</v>
      </c>
    </row>
    <row r="15" spans="1:14" ht="12.95" customHeight="1">
      <c r="A15" s="104" t="s">
        <v>207</v>
      </c>
      <c r="B15" s="89">
        <v>2018</v>
      </c>
      <c r="C15" s="94">
        <v>66.15384615384616</v>
      </c>
      <c r="D15" s="94">
        <v>66.15384615384616</v>
      </c>
      <c r="E15" s="94">
        <v>66.15384615384616</v>
      </c>
      <c r="F15" s="95">
        <v>66.15384615384616</v>
      </c>
      <c r="G15" s="95">
        <v>66.15384615384616</v>
      </c>
      <c r="H15" s="95">
        <v>66.15384615384616</v>
      </c>
      <c r="I15" s="95">
        <v>66.15384615384616</v>
      </c>
      <c r="J15" s="95">
        <v>66.15384615384616</v>
      </c>
      <c r="K15" s="95">
        <v>66.15384615384616</v>
      </c>
      <c r="L15" s="95">
        <v>66.15384615384616</v>
      </c>
      <c r="M15" s="95">
        <v>66.15384615384616</v>
      </c>
      <c r="N15" s="95">
        <v>66.15384615384616</v>
      </c>
    </row>
    <row r="16" spans="1:14" ht="12.95" customHeight="1">
      <c r="A16" s="104"/>
      <c r="B16" s="89">
        <v>2019</v>
      </c>
      <c r="C16" s="95">
        <v>61.346153846153847</v>
      </c>
      <c r="D16" s="95">
        <v>61.346153846153847</v>
      </c>
      <c r="E16" s="95">
        <v>61.346153846153847</v>
      </c>
      <c r="F16" s="95">
        <v>65</v>
      </c>
      <c r="G16" s="95">
        <v>53.888888888888886</v>
      </c>
      <c r="H16" s="95">
        <v>64.42307692307692</v>
      </c>
      <c r="I16" s="95">
        <v>64.42307692307692</v>
      </c>
      <c r="J16" s="94">
        <v>67.115384615384613</v>
      </c>
      <c r="K16" s="94">
        <v>70</v>
      </c>
      <c r="L16" s="95">
        <v>75</v>
      </c>
      <c r="M16" s="94">
        <v>71.8</v>
      </c>
      <c r="N16" s="94">
        <v>75</v>
      </c>
    </row>
    <row r="17" spans="1:14" ht="12.95" customHeight="1">
      <c r="A17" s="104"/>
      <c r="B17" s="89">
        <v>2020</v>
      </c>
      <c r="C17" s="94">
        <v>75</v>
      </c>
      <c r="D17" s="96" t="s">
        <v>45</v>
      </c>
      <c r="E17" s="96" t="s">
        <v>45</v>
      </c>
      <c r="F17" s="96" t="s">
        <v>45</v>
      </c>
      <c r="G17" s="96" t="s">
        <v>45</v>
      </c>
      <c r="H17" s="202">
        <v>75</v>
      </c>
      <c r="I17" s="202">
        <v>75</v>
      </c>
      <c r="J17" s="202">
        <v>75</v>
      </c>
      <c r="K17" s="202">
        <v>75</v>
      </c>
      <c r="L17" s="202">
        <v>75</v>
      </c>
      <c r="M17" s="202">
        <v>75</v>
      </c>
      <c r="N17" s="202">
        <v>75</v>
      </c>
    </row>
    <row r="18" spans="1:14" ht="12.95" customHeight="1">
      <c r="A18" s="90" t="s">
        <v>511</v>
      </c>
      <c r="B18" s="89">
        <v>2018</v>
      </c>
      <c r="C18" s="94">
        <v>59.285714285714285</v>
      </c>
      <c r="D18" s="94">
        <v>59.285714285714285</v>
      </c>
      <c r="E18" s="94">
        <v>59.285714285714285</v>
      </c>
      <c r="F18" s="95">
        <v>59.285714285714285</v>
      </c>
      <c r="G18" s="95">
        <v>66.785714285714292</v>
      </c>
      <c r="H18" s="95">
        <v>66.785714285714292</v>
      </c>
      <c r="I18" s="95">
        <v>65.357142857142861</v>
      </c>
      <c r="J18" s="95">
        <v>65.357142857142861</v>
      </c>
      <c r="K18" s="95">
        <v>66.785714285714292</v>
      </c>
      <c r="L18" s="95">
        <v>66.785714285714292</v>
      </c>
      <c r="M18" s="95">
        <v>67.142857142857139</v>
      </c>
      <c r="N18" s="95">
        <v>67.142857142857139</v>
      </c>
    </row>
    <row r="19" spans="1:14" ht="12.95" customHeight="1">
      <c r="A19" s="90"/>
      <c r="B19" s="89">
        <v>2019</v>
      </c>
      <c r="C19" s="95">
        <v>67.142857142857139</v>
      </c>
      <c r="D19" s="95">
        <v>67.142857142857139</v>
      </c>
      <c r="E19" s="95">
        <v>71.428571428571431</v>
      </c>
      <c r="F19" s="95">
        <v>71.428571428571431</v>
      </c>
      <c r="G19" s="95">
        <v>72.5</v>
      </c>
      <c r="H19" s="95">
        <v>72.5</v>
      </c>
      <c r="I19" s="95">
        <v>72.5</v>
      </c>
      <c r="J19" s="94">
        <v>72.5</v>
      </c>
      <c r="K19" s="94">
        <v>70</v>
      </c>
      <c r="L19" s="94">
        <v>70</v>
      </c>
      <c r="M19" s="94">
        <v>70</v>
      </c>
      <c r="N19" s="94">
        <v>70</v>
      </c>
    </row>
    <row r="20" spans="1:14" ht="12.95" customHeight="1">
      <c r="A20" s="90"/>
      <c r="B20" s="89">
        <v>2020</v>
      </c>
      <c r="C20" s="94">
        <v>70</v>
      </c>
      <c r="D20" s="96" t="s">
        <v>45</v>
      </c>
      <c r="E20" s="96" t="s">
        <v>45</v>
      </c>
      <c r="F20" s="96" t="s">
        <v>45</v>
      </c>
      <c r="G20" s="96" t="s">
        <v>45</v>
      </c>
      <c r="H20" s="96" t="s">
        <v>45</v>
      </c>
      <c r="I20" s="96" t="s">
        <v>45</v>
      </c>
      <c r="J20" s="96" t="s">
        <v>45</v>
      </c>
      <c r="K20" s="96" t="s">
        <v>45</v>
      </c>
      <c r="L20" s="94">
        <v>72.5</v>
      </c>
      <c r="M20" s="94">
        <v>72.5</v>
      </c>
      <c r="N20" s="94">
        <v>72.5</v>
      </c>
    </row>
    <row r="21" spans="1:14" ht="12.95" customHeight="1">
      <c r="A21" s="90" t="s">
        <v>185</v>
      </c>
      <c r="B21" s="89">
        <v>2018</v>
      </c>
      <c r="C21" s="94">
        <v>75</v>
      </c>
      <c r="D21" s="94">
        <v>75</v>
      </c>
      <c r="E21" s="94">
        <v>75</v>
      </c>
      <c r="F21" s="95">
        <v>72.5</v>
      </c>
      <c r="G21" s="95">
        <v>72.5</v>
      </c>
      <c r="H21" s="95">
        <v>75.555555555555557</v>
      </c>
      <c r="I21" s="95">
        <v>75.555555555555557</v>
      </c>
      <c r="J21" s="95">
        <v>76.111111111111114</v>
      </c>
      <c r="K21" s="95">
        <v>76.111111111111114</v>
      </c>
      <c r="L21" s="95">
        <v>78.333333333333329</v>
      </c>
      <c r="M21" s="95">
        <v>78.333333333333329</v>
      </c>
      <c r="N21" s="95">
        <v>79.722222222222229</v>
      </c>
    </row>
    <row r="22" spans="1:14" ht="12.95" customHeight="1">
      <c r="A22" s="90"/>
      <c r="B22" s="89">
        <v>2019</v>
      </c>
      <c r="C22" s="95">
        <v>79.722222222222229</v>
      </c>
      <c r="D22" s="95">
        <v>80.3125</v>
      </c>
      <c r="E22" s="95">
        <v>80.625</v>
      </c>
      <c r="F22" s="95">
        <v>80.625</v>
      </c>
      <c r="G22" s="95">
        <v>82.8125</v>
      </c>
      <c r="H22" s="95">
        <v>82.8125</v>
      </c>
      <c r="I22" s="95">
        <v>82.5</v>
      </c>
      <c r="J22" s="94">
        <v>82.5</v>
      </c>
      <c r="K22" s="94">
        <v>80</v>
      </c>
      <c r="L22" s="94">
        <v>80</v>
      </c>
      <c r="M22" s="94">
        <v>80</v>
      </c>
      <c r="N22" s="94">
        <v>80</v>
      </c>
    </row>
    <row r="23" spans="1:14" ht="12.95" customHeight="1">
      <c r="A23" s="90"/>
      <c r="B23" s="89">
        <v>2020</v>
      </c>
      <c r="C23" s="95">
        <v>85</v>
      </c>
      <c r="D23" s="95">
        <v>85</v>
      </c>
      <c r="E23" s="96" t="s">
        <v>122</v>
      </c>
      <c r="F23" s="95">
        <v>80</v>
      </c>
      <c r="G23" s="95">
        <v>85</v>
      </c>
      <c r="H23" s="95">
        <v>85</v>
      </c>
      <c r="I23" s="95">
        <v>85</v>
      </c>
      <c r="J23" s="95">
        <v>85</v>
      </c>
      <c r="K23" s="94">
        <v>80</v>
      </c>
      <c r="L23" s="95">
        <v>85</v>
      </c>
      <c r="M23" s="95">
        <v>85</v>
      </c>
      <c r="N23" s="95">
        <v>85</v>
      </c>
    </row>
    <row r="24" spans="1:14" ht="12" customHeight="1">
      <c r="A24" s="90" t="s">
        <v>167</v>
      </c>
      <c r="B24" s="89">
        <v>2018</v>
      </c>
      <c r="C24" s="94">
        <v>95</v>
      </c>
      <c r="D24" s="94">
        <v>95</v>
      </c>
      <c r="E24" s="94">
        <v>96.25</v>
      </c>
      <c r="F24" s="95">
        <v>96.25</v>
      </c>
      <c r="G24" s="95">
        <v>97.5</v>
      </c>
      <c r="H24" s="95">
        <v>97.5</v>
      </c>
      <c r="I24" s="95">
        <v>97.5</v>
      </c>
      <c r="J24" s="95">
        <v>97.5</v>
      </c>
      <c r="K24" s="95">
        <v>96.25</v>
      </c>
      <c r="L24" s="95">
        <v>96.25</v>
      </c>
      <c r="M24" s="95">
        <v>96.25</v>
      </c>
      <c r="N24" s="95">
        <v>100</v>
      </c>
    </row>
    <row r="25" spans="1:14" ht="12" customHeight="1">
      <c r="A25" s="90"/>
      <c r="B25" s="89">
        <v>2019</v>
      </c>
      <c r="C25" s="95">
        <v>100</v>
      </c>
      <c r="D25" s="95">
        <v>107.5</v>
      </c>
      <c r="E25" s="95">
        <v>108.75</v>
      </c>
      <c r="F25" s="95">
        <v>108.125</v>
      </c>
      <c r="G25" s="95">
        <v>108.125</v>
      </c>
      <c r="H25" s="95">
        <v>105.625</v>
      </c>
      <c r="I25" s="95">
        <v>105.625</v>
      </c>
      <c r="J25" s="94">
        <v>106.875</v>
      </c>
      <c r="K25" s="94">
        <v>110</v>
      </c>
      <c r="L25" s="95">
        <v>110</v>
      </c>
      <c r="M25" s="95">
        <v>115</v>
      </c>
      <c r="N25" s="95">
        <v>115</v>
      </c>
    </row>
    <row r="26" spans="1:14" ht="12" customHeight="1">
      <c r="A26" s="90"/>
      <c r="B26" s="89">
        <v>2020</v>
      </c>
      <c r="C26" s="95">
        <v>115</v>
      </c>
      <c r="D26" s="95">
        <v>115</v>
      </c>
      <c r="E26" s="95">
        <v>115</v>
      </c>
      <c r="F26" s="95">
        <v>115</v>
      </c>
      <c r="G26" s="95">
        <v>122.5</v>
      </c>
      <c r="H26" s="95">
        <v>122.5</v>
      </c>
      <c r="I26" s="95">
        <v>122.5</v>
      </c>
      <c r="J26" s="95">
        <v>122.5</v>
      </c>
      <c r="K26" s="95">
        <v>122.5</v>
      </c>
      <c r="L26" s="95">
        <v>122.5</v>
      </c>
      <c r="M26" s="95">
        <v>122.5</v>
      </c>
      <c r="N26" s="95">
        <v>125</v>
      </c>
    </row>
    <row r="27" spans="1:14" ht="12.95" customHeight="1">
      <c r="A27" s="90" t="s">
        <v>541</v>
      </c>
      <c r="B27" s="89">
        <v>2018</v>
      </c>
      <c r="C27" s="95">
        <v>77.916666666666671</v>
      </c>
      <c r="D27" s="95">
        <v>76.875</v>
      </c>
      <c r="E27" s="95">
        <v>75</v>
      </c>
      <c r="F27" s="95">
        <v>75</v>
      </c>
      <c r="G27" s="95">
        <v>73.333333333333329</v>
      </c>
      <c r="H27" s="95">
        <v>74.583333333333329</v>
      </c>
      <c r="I27" s="95">
        <v>73.75</v>
      </c>
      <c r="J27" s="95">
        <v>75.416666666666671</v>
      </c>
      <c r="K27" s="95">
        <v>75.416666666666671</v>
      </c>
      <c r="L27" s="95">
        <v>76.458333333333329</v>
      </c>
      <c r="M27" s="95">
        <v>78.125</v>
      </c>
      <c r="N27" s="95">
        <v>78.125</v>
      </c>
    </row>
    <row r="28" spans="1:14" ht="12.95" customHeight="1">
      <c r="A28" s="90"/>
      <c r="B28" s="89">
        <v>2019</v>
      </c>
      <c r="C28" s="95">
        <v>77.083333333333329</v>
      </c>
      <c r="D28" s="95">
        <v>77.083333333333329</v>
      </c>
      <c r="E28" s="95">
        <v>76.666666666666671</v>
      </c>
      <c r="F28" s="95">
        <v>77.083333333333329</v>
      </c>
      <c r="G28" s="95">
        <v>76.666666666666671</v>
      </c>
      <c r="H28" s="95">
        <v>75.416666666666671</v>
      </c>
      <c r="I28" s="95">
        <v>75</v>
      </c>
      <c r="J28" s="94">
        <v>72.916666666666671</v>
      </c>
      <c r="K28" s="94">
        <v>80</v>
      </c>
      <c r="L28" s="95">
        <v>95</v>
      </c>
      <c r="M28" s="95">
        <v>95</v>
      </c>
      <c r="N28" s="95">
        <v>95</v>
      </c>
    </row>
    <row r="29" spans="1:14" ht="12.95" customHeight="1">
      <c r="A29" s="90"/>
      <c r="B29" s="89">
        <v>2020</v>
      </c>
      <c r="C29" s="95">
        <v>95</v>
      </c>
      <c r="D29" s="96" t="s">
        <v>45</v>
      </c>
      <c r="E29" s="96" t="s">
        <v>45</v>
      </c>
      <c r="F29" s="96" t="s">
        <v>45</v>
      </c>
      <c r="G29" s="96" t="s">
        <v>45</v>
      </c>
      <c r="H29" s="96" t="s">
        <v>45</v>
      </c>
      <c r="I29" s="95">
        <v>110</v>
      </c>
      <c r="J29" s="95">
        <v>110</v>
      </c>
      <c r="K29" s="95">
        <v>110</v>
      </c>
      <c r="L29" s="95">
        <v>100</v>
      </c>
      <c r="M29" s="95">
        <v>100</v>
      </c>
      <c r="N29" s="95">
        <v>100</v>
      </c>
    </row>
    <row r="30" spans="1:14" ht="12.95" customHeight="1">
      <c r="A30" s="90" t="s">
        <v>596</v>
      </c>
      <c r="B30" s="89">
        <v>2018</v>
      </c>
      <c r="C30" s="95">
        <v>84.166666666666671</v>
      </c>
      <c r="D30" s="95">
        <v>82.5</v>
      </c>
      <c r="E30" s="95">
        <v>82.5</v>
      </c>
      <c r="F30" s="95">
        <v>82.5</v>
      </c>
      <c r="G30" s="95">
        <v>82.5</v>
      </c>
      <c r="H30" s="95">
        <v>82.5</v>
      </c>
      <c r="I30" s="95">
        <v>89.5</v>
      </c>
      <c r="J30" s="95">
        <v>89.5</v>
      </c>
      <c r="K30" s="95">
        <v>90.75</v>
      </c>
      <c r="L30" s="95">
        <v>92.833333333333329</v>
      </c>
      <c r="M30" s="95">
        <v>92.833333333333329</v>
      </c>
      <c r="N30" s="95">
        <v>92.833333333333329</v>
      </c>
    </row>
    <row r="31" spans="1:14" ht="12.95" customHeight="1">
      <c r="A31" s="90"/>
      <c r="B31" s="89">
        <v>2019</v>
      </c>
      <c r="C31" s="95">
        <v>67.221666666666678</v>
      </c>
      <c r="D31" s="95">
        <v>85</v>
      </c>
      <c r="E31" s="95">
        <v>70</v>
      </c>
      <c r="F31" s="95">
        <v>68.333333333333329</v>
      </c>
      <c r="G31" s="95">
        <v>66.916666666666671</v>
      </c>
      <c r="H31" s="95">
        <v>68.75</v>
      </c>
      <c r="I31" s="95">
        <v>74.166666666666671</v>
      </c>
      <c r="J31" s="94">
        <v>74.166666666666671</v>
      </c>
      <c r="K31" s="94">
        <v>77</v>
      </c>
      <c r="L31" s="95">
        <v>77.5</v>
      </c>
      <c r="M31" s="95">
        <v>75</v>
      </c>
      <c r="N31" s="95">
        <v>75</v>
      </c>
    </row>
    <row r="32" spans="1:14" ht="12.95" customHeight="1">
      <c r="A32" s="90"/>
      <c r="B32" s="89">
        <v>2020</v>
      </c>
      <c r="C32" s="95">
        <v>70</v>
      </c>
      <c r="D32" s="95">
        <v>75</v>
      </c>
      <c r="E32" s="95">
        <v>85</v>
      </c>
      <c r="F32" s="96" t="s">
        <v>45</v>
      </c>
      <c r="G32" s="96" t="s">
        <v>45</v>
      </c>
      <c r="H32" s="95">
        <v>75</v>
      </c>
      <c r="I32" s="95">
        <v>65</v>
      </c>
      <c r="J32" s="95">
        <v>65</v>
      </c>
      <c r="K32" s="95">
        <v>65</v>
      </c>
      <c r="L32" s="96" t="s">
        <v>45</v>
      </c>
      <c r="M32" s="95">
        <v>55</v>
      </c>
      <c r="N32" s="96">
        <v>77.5</v>
      </c>
    </row>
    <row r="33" spans="1:14" ht="12.95" customHeight="1">
      <c r="A33" s="90" t="s">
        <v>542</v>
      </c>
      <c r="B33" s="89">
        <v>2018</v>
      </c>
      <c r="C33" s="94">
        <v>141.66666666666666</v>
      </c>
      <c r="D33" s="94">
        <v>141.66666666666666</v>
      </c>
      <c r="E33" s="94">
        <v>141.66666666666666</v>
      </c>
      <c r="F33" s="95">
        <v>141.66666666666666</v>
      </c>
      <c r="G33" s="95">
        <v>141.66666666666666</v>
      </c>
      <c r="H33" s="95">
        <v>141.66666666666666</v>
      </c>
      <c r="I33" s="95">
        <v>141.66666666666666</v>
      </c>
      <c r="J33" s="95">
        <v>141.66666666666666</v>
      </c>
      <c r="K33" s="95">
        <v>141.66666666666666</v>
      </c>
      <c r="L33" s="95">
        <v>141.66666666666666</v>
      </c>
      <c r="M33" s="95">
        <v>141.66666666666666</v>
      </c>
      <c r="N33" s="95">
        <v>141.66666666666666</v>
      </c>
    </row>
    <row r="34" spans="1:14" ht="12.95" customHeight="1">
      <c r="A34" s="90"/>
      <c r="B34" s="89">
        <v>2019</v>
      </c>
      <c r="C34" s="95">
        <v>141.66666666666666</v>
      </c>
      <c r="D34" s="95">
        <v>145</v>
      </c>
      <c r="E34" s="95">
        <v>145</v>
      </c>
      <c r="F34" s="95">
        <v>145</v>
      </c>
      <c r="G34" s="95">
        <v>145</v>
      </c>
      <c r="H34" s="95">
        <v>145</v>
      </c>
      <c r="I34" s="95">
        <v>145</v>
      </c>
      <c r="J34" s="94">
        <v>145</v>
      </c>
      <c r="K34" s="94">
        <v>140</v>
      </c>
      <c r="L34" s="95">
        <v>140</v>
      </c>
      <c r="M34" s="95">
        <v>140</v>
      </c>
      <c r="N34" s="95">
        <v>140</v>
      </c>
    </row>
    <row r="35" spans="1:14" ht="12.95" customHeight="1">
      <c r="A35" s="90"/>
      <c r="B35" s="89">
        <v>2020</v>
      </c>
      <c r="C35" s="95">
        <v>140</v>
      </c>
      <c r="D35" s="96" t="s">
        <v>45</v>
      </c>
      <c r="E35" s="96" t="s">
        <v>45</v>
      </c>
      <c r="F35" s="96" t="s">
        <v>45</v>
      </c>
      <c r="G35" s="96" t="s">
        <v>45</v>
      </c>
      <c r="H35" s="96" t="s">
        <v>45</v>
      </c>
      <c r="I35" s="96" t="s">
        <v>45</v>
      </c>
      <c r="J35" s="96" t="s">
        <v>45</v>
      </c>
      <c r="K35" s="96" t="s">
        <v>45</v>
      </c>
      <c r="L35" s="95">
        <v>140</v>
      </c>
      <c r="M35" s="96" t="s">
        <v>45</v>
      </c>
      <c r="N35" s="96" t="s">
        <v>45</v>
      </c>
    </row>
    <row r="36" spans="1:14" ht="11.1" customHeight="1">
      <c r="A36" s="90" t="s">
        <v>55</v>
      </c>
      <c r="B36" s="89">
        <v>2018</v>
      </c>
      <c r="C36" s="94">
        <v>50.3125</v>
      </c>
      <c r="D36" s="94">
        <v>50.3125</v>
      </c>
      <c r="E36" s="94">
        <v>50.3125</v>
      </c>
      <c r="F36" s="95">
        <v>48.75</v>
      </c>
      <c r="G36" s="95">
        <v>48.75</v>
      </c>
      <c r="H36" s="95">
        <v>48.75</v>
      </c>
      <c r="I36" s="95">
        <v>48.75</v>
      </c>
      <c r="J36" s="95">
        <v>48.75</v>
      </c>
      <c r="K36" s="95">
        <v>48.75</v>
      </c>
      <c r="L36" s="95">
        <v>48.75</v>
      </c>
      <c r="M36" s="95">
        <v>48.75</v>
      </c>
      <c r="N36" s="95">
        <v>47.916666666666664</v>
      </c>
    </row>
    <row r="37" spans="1:14" ht="9" customHeight="1">
      <c r="A37" s="90"/>
      <c r="B37" s="89">
        <v>2019</v>
      </c>
      <c r="C37" s="95">
        <v>50.3125</v>
      </c>
      <c r="D37" s="95">
        <v>50.3125</v>
      </c>
      <c r="E37" s="95">
        <v>50.3125</v>
      </c>
      <c r="F37" s="95">
        <v>53.75</v>
      </c>
      <c r="G37" s="95">
        <v>54.6875</v>
      </c>
      <c r="H37" s="95">
        <v>50</v>
      </c>
      <c r="I37" s="95">
        <v>50</v>
      </c>
      <c r="J37" s="94">
        <v>50</v>
      </c>
      <c r="K37" s="94">
        <v>65</v>
      </c>
      <c r="L37" s="95">
        <v>70</v>
      </c>
      <c r="M37" s="95">
        <v>70</v>
      </c>
      <c r="N37" s="95">
        <v>72.5</v>
      </c>
    </row>
    <row r="38" spans="1:14" ht="13.5">
      <c r="A38" s="90"/>
      <c r="B38" s="89">
        <v>2020</v>
      </c>
      <c r="C38" s="95">
        <v>70</v>
      </c>
      <c r="D38" s="95">
        <v>70</v>
      </c>
      <c r="E38" s="95">
        <v>70</v>
      </c>
      <c r="F38" s="95">
        <v>70</v>
      </c>
      <c r="G38" s="95">
        <v>60</v>
      </c>
      <c r="H38" s="95">
        <v>60</v>
      </c>
      <c r="I38" s="95">
        <v>60</v>
      </c>
      <c r="J38" s="94">
        <v>70</v>
      </c>
      <c r="K38" s="95">
        <v>60</v>
      </c>
      <c r="L38" s="95">
        <v>52.5</v>
      </c>
      <c r="M38" s="95">
        <v>60</v>
      </c>
      <c r="N38" s="95">
        <v>60</v>
      </c>
    </row>
    <row r="39" spans="1:14" ht="13.5">
      <c r="A39" s="90" t="s">
        <v>481</v>
      </c>
      <c r="B39" s="89">
        <v>2018</v>
      </c>
      <c r="C39" s="94">
        <v>56.5</v>
      </c>
      <c r="D39" s="94">
        <v>56.25</v>
      </c>
      <c r="E39" s="94">
        <v>58.333333333333336</v>
      </c>
      <c r="F39" s="95">
        <v>60</v>
      </c>
      <c r="G39" s="95">
        <v>58.75</v>
      </c>
      <c r="H39" s="95">
        <v>58.75</v>
      </c>
      <c r="I39" s="95">
        <v>58</v>
      </c>
      <c r="J39" s="95">
        <v>57.916666666666664</v>
      </c>
      <c r="K39" s="95">
        <v>57.916666666666664</v>
      </c>
      <c r="L39" s="95">
        <v>60</v>
      </c>
      <c r="M39" s="95">
        <v>60</v>
      </c>
      <c r="N39" s="95">
        <v>60</v>
      </c>
    </row>
    <row r="40" spans="1:14" ht="11.1" customHeight="1">
      <c r="A40" s="90"/>
      <c r="B40" s="89">
        <v>2019</v>
      </c>
      <c r="C40" s="95">
        <v>60</v>
      </c>
      <c r="D40" s="95">
        <v>60</v>
      </c>
      <c r="E40" s="95">
        <v>62.857142857142854</v>
      </c>
      <c r="F40" s="95">
        <v>62.5</v>
      </c>
      <c r="G40" s="95">
        <v>62.5</v>
      </c>
      <c r="H40" s="95">
        <v>60</v>
      </c>
      <c r="I40" s="95">
        <v>60</v>
      </c>
      <c r="J40" s="94">
        <v>61.25</v>
      </c>
      <c r="K40" s="94">
        <v>62.5</v>
      </c>
      <c r="L40" s="95">
        <v>62.5</v>
      </c>
      <c r="M40" s="95">
        <v>62.5</v>
      </c>
      <c r="N40" s="95">
        <v>62.5</v>
      </c>
    </row>
    <row r="41" spans="1:14" ht="13.5">
      <c r="A41" s="90"/>
      <c r="B41" s="89">
        <v>2020</v>
      </c>
      <c r="C41" s="95">
        <v>60</v>
      </c>
      <c r="D41" s="95">
        <v>62.5</v>
      </c>
      <c r="E41" s="96" t="s">
        <v>45</v>
      </c>
      <c r="F41" s="96" t="s">
        <v>45</v>
      </c>
      <c r="G41" s="95">
        <v>62.5</v>
      </c>
      <c r="H41" s="95">
        <v>62.5</v>
      </c>
      <c r="I41" s="96" t="s">
        <v>45</v>
      </c>
      <c r="J41" s="95">
        <v>62.5</v>
      </c>
      <c r="K41" s="94">
        <v>75</v>
      </c>
      <c r="L41" s="94">
        <v>75</v>
      </c>
      <c r="M41" s="94">
        <v>75</v>
      </c>
      <c r="N41" s="94">
        <v>75</v>
      </c>
    </row>
    <row r="42" spans="1:14" ht="13.5">
      <c r="A42" s="90" t="s">
        <v>48</v>
      </c>
      <c r="B42" s="89">
        <v>2018</v>
      </c>
      <c r="C42" s="94">
        <v>170</v>
      </c>
      <c r="D42" s="94">
        <v>170</v>
      </c>
      <c r="E42" s="94">
        <v>170</v>
      </c>
      <c r="F42" s="95">
        <v>170</v>
      </c>
      <c r="G42" s="95">
        <v>170</v>
      </c>
      <c r="H42" s="95">
        <v>170</v>
      </c>
      <c r="I42" s="95">
        <v>170</v>
      </c>
      <c r="J42" s="95">
        <v>170</v>
      </c>
      <c r="K42" s="95">
        <v>170</v>
      </c>
      <c r="L42" s="95">
        <v>170</v>
      </c>
      <c r="M42" s="95">
        <v>170</v>
      </c>
      <c r="N42" s="95">
        <v>170</v>
      </c>
    </row>
    <row r="43" spans="1:14" ht="13.5">
      <c r="A43" s="90"/>
      <c r="B43" s="89">
        <v>2019</v>
      </c>
      <c r="C43" s="95">
        <v>118.75</v>
      </c>
      <c r="D43" s="95">
        <v>118.75</v>
      </c>
      <c r="E43" s="95">
        <v>118.75</v>
      </c>
      <c r="F43" s="95">
        <v>121.25</v>
      </c>
      <c r="G43" s="95">
        <v>121.25</v>
      </c>
      <c r="H43" s="95">
        <v>118.75</v>
      </c>
      <c r="I43" s="95">
        <v>118.75</v>
      </c>
      <c r="J43" s="94">
        <v>121.25</v>
      </c>
      <c r="K43" s="94">
        <v>125</v>
      </c>
      <c r="L43" s="95">
        <v>125</v>
      </c>
      <c r="M43" s="95">
        <v>125</v>
      </c>
      <c r="N43" s="95">
        <v>125</v>
      </c>
    </row>
    <row r="44" spans="1:14" ht="13.5">
      <c r="A44" s="90"/>
      <c r="B44" s="407">
        <v>2020</v>
      </c>
      <c r="C44" s="410">
        <v>125</v>
      </c>
      <c r="D44" s="410">
        <v>125</v>
      </c>
      <c r="E44" s="410">
        <v>125</v>
      </c>
      <c r="F44" s="410">
        <v>125</v>
      </c>
      <c r="G44" s="410">
        <v>125</v>
      </c>
      <c r="H44" s="410">
        <v>125</v>
      </c>
      <c r="I44" s="410">
        <v>125</v>
      </c>
      <c r="J44" s="410">
        <v>125</v>
      </c>
      <c r="K44" s="410">
        <v>125</v>
      </c>
      <c r="L44" s="410">
        <v>125</v>
      </c>
      <c r="M44" s="410">
        <v>125</v>
      </c>
      <c r="N44" s="410">
        <v>125</v>
      </c>
    </row>
    <row r="45" spans="1:14" ht="13.5">
      <c r="A45" s="90" t="s">
        <v>49</v>
      </c>
      <c r="B45" s="89">
        <v>2018</v>
      </c>
      <c r="C45" s="94">
        <v>132.5</v>
      </c>
      <c r="D45" s="94">
        <v>127.5</v>
      </c>
      <c r="E45" s="94">
        <v>135</v>
      </c>
      <c r="F45" s="95">
        <v>132.5</v>
      </c>
      <c r="G45" s="95">
        <v>125</v>
      </c>
      <c r="H45" s="95">
        <v>127.5</v>
      </c>
      <c r="I45" s="95">
        <v>107.5</v>
      </c>
      <c r="J45" s="95">
        <v>132.5</v>
      </c>
      <c r="K45" s="95">
        <v>112.5</v>
      </c>
      <c r="L45" s="95">
        <v>132.5</v>
      </c>
      <c r="M45" s="95">
        <v>132.5</v>
      </c>
      <c r="N45" s="95">
        <v>132.5</v>
      </c>
    </row>
    <row r="46" spans="1:14" ht="13.5">
      <c r="A46" s="90"/>
      <c r="B46" s="89">
        <v>2019</v>
      </c>
      <c r="C46" s="95">
        <v>132.5</v>
      </c>
      <c r="D46" s="95">
        <v>132.5</v>
      </c>
      <c r="E46" s="95">
        <v>132.5</v>
      </c>
      <c r="F46" s="95">
        <v>132.5</v>
      </c>
      <c r="G46" s="95">
        <v>132.5</v>
      </c>
      <c r="H46" s="95">
        <v>127.5</v>
      </c>
      <c r="I46" s="95">
        <v>127.5</v>
      </c>
      <c r="J46" s="94">
        <v>132.5</v>
      </c>
      <c r="K46" s="94">
        <v>140</v>
      </c>
      <c r="L46" s="95">
        <v>140</v>
      </c>
      <c r="M46" s="95">
        <v>140</v>
      </c>
      <c r="N46" s="95">
        <v>115</v>
      </c>
    </row>
    <row r="47" spans="1:14" ht="13.5">
      <c r="A47" s="306"/>
      <c r="B47" s="307">
        <v>2020</v>
      </c>
      <c r="C47" s="310">
        <v>135</v>
      </c>
      <c r="D47" s="310">
        <v>135</v>
      </c>
      <c r="E47" s="310">
        <v>135</v>
      </c>
      <c r="F47" s="310">
        <v>135</v>
      </c>
      <c r="G47" s="310">
        <v>135</v>
      </c>
      <c r="H47" s="310">
        <v>135</v>
      </c>
      <c r="I47" s="310">
        <v>135</v>
      </c>
      <c r="J47" s="412">
        <v>125</v>
      </c>
      <c r="K47" s="412">
        <v>125</v>
      </c>
      <c r="L47" s="310">
        <v>135</v>
      </c>
      <c r="M47" s="310">
        <v>140</v>
      </c>
      <c r="N47" s="310">
        <v>135</v>
      </c>
    </row>
    <row r="48" spans="1:14" ht="9" customHeight="1">
      <c r="A48" s="328" t="s">
        <v>53</v>
      </c>
      <c r="B48" s="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ht="9" customHeight="1">
      <c r="A49" s="210" t="s">
        <v>556</v>
      </c>
      <c r="B49" s="243"/>
      <c r="C49" s="27"/>
      <c r="D49" s="27"/>
      <c r="E49" s="27"/>
      <c r="F49" s="27"/>
      <c r="G49" s="27"/>
      <c r="H49" s="26"/>
      <c r="I49" s="26"/>
      <c r="J49" s="26"/>
      <c r="K49" s="26"/>
      <c r="L49" s="26"/>
      <c r="M49" s="26"/>
      <c r="N49" s="26"/>
    </row>
  </sheetData>
  <mergeCells count="1">
    <mergeCell ref="A1:N1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G126"/>
  <sheetViews>
    <sheetView showGridLines="0" topLeftCell="A36" zoomScaleNormal="100" zoomScaleSheetLayoutView="100" zoomScalePageLayoutView="130" workbookViewId="0">
      <selection activeCell="G106" sqref="G106"/>
    </sheetView>
  </sheetViews>
  <sheetFormatPr baseColWidth="10" defaultColWidth="10.85546875" defaultRowHeight="12.75"/>
  <cols>
    <col min="1" max="1" width="17" style="29" customWidth="1"/>
    <col min="2" max="7" width="8.7109375" style="29" customWidth="1"/>
    <col min="8" max="16384" width="10.85546875" style="29"/>
  </cols>
  <sheetData>
    <row r="1" spans="1:7" ht="15.95" customHeight="1">
      <c r="A1" s="227" t="s">
        <v>560</v>
      </c>
      <c r="B1" s="28"/>
      <c r="C1" s="28"/>
    </row>
    <row r="2" spans="1:7" ht="12" customHeight="1">
      <c r="A2" s="30" t="s">
        <v>595</v>
      </c>
      <c r="B2" s="28"/>
      <c r="C2" s="28"/>
    </row>
    <row r="3" spans="1:7" ht="3.95" customHeight="1">
      <c r="A3" s="30"/>
      <c r="B3" s="28"/>
      <c r="C3" s="28"/>
    </row>
    <row r="4" spans="1:7" ht="12.95" customHeight="1">
      <c r="A4" s="656" t="s">
        <v>6</v>
      </c>
      <c r="B4" s="658" t="s">
        <v>73</v>
      </c>
      <c r="C4" s="659"/>
      <c r="D4" s="660"/>
      <c r="E4" s="658" t="s">
        <v>82</v>
      </c>
      <c r="F4" s="659"/>
      <c r="G4" s="660"/>
    </row>
    <row r="5" spans="1:7" ht="12.95" customHeight="1">
      <c r="A5" s="657"/>
      <c r="B5" s="43" t="s">
        <v>10</v>
      </c>
      <c r="C5" s="43" t="s">
        <v>148</v>
      </c>
      <c r="D5" s="31" t="s">
        <v>38</v>
      </c>
      <c r="E5" s="43" t="s">
        <v>10</v>
      </c>
      <c r="F5" s="43" t="s">
        <v>148</v>
      </c>
      <c r="G5" s="31" t="s">
        <v>38</v>
      </c>
    </row>
    <row r="6" spans="1:7" ht="3" customHeight="1">
      <c r="A6" s="344"/>
      <c r="B6" s="338"/>
      <c r="C6" s="338"/>
      <c r="D6" s="337"/>
      <c r="E6" s="338"/>
      <c r="F6" s="338"/>
      <c r="G6" s="337"/>
    </row>
    <row r="7" spans="1:7" ht="11.45" customHeight="1">
      <c r="A7" s="105" t="s">
        <v>543</v>
      </c>
      <c r="B7" s="95"/>
      <c r="C7" s="346"/>
      <c r="D7" s="337"/>
      <c r="E7" s="338"/>
      <c r="F7" s="345"/>
      <c r="G7" s="337"/>
    </row>
    <row r="8" spans="1:7" ht="11.45" customHeight="1">
      <c r="A8" s="326" t="s">
        <v>544</v>
      </c>
      <c r="B8" s="95">
        <v>135</v>
      </c>
      <c r="C8" s="95">
        <v>135</v>
      </c>
      <c r="D8" s="325">
        <f>((C8/B8)-    1)*100</f>
        <v>0</v>
      </c>
      <c r="E8" s="200">
        <v>115</v>
      </c>
      <c r="F8" s="200">
        <v>115</v>
      </c>
      <c r="G8" s="325">
        <f>((F8/E8)-    1)*100</f>
        <v>0</v>
      </c>
    </row>
    <row r="9" spans="1:7" ht="11.45" customHeight="1">
      <c r="A9" s="326" t="s">
        <v>545</v>
      </c>
      <c r="B9" s="95">
        <v>87.5</v>
      </c>
      <c r="C9" s="95">
        <v>88.5</v>
      </c>
      <c r="D9" s="325">
        <f t="shared" ref="D9:D13" si="0">((C9/B9)-    1)*100</f>
        <v>1.1428571428571344</v>
      </c>
      <c r="E9" s="200">
        <v>55</v>
      </c>
      <c r="F9" s="95">
        <v>59</v>
      </c>
      <c r="G9" s="325">
        <f t="shared" ref="G9:G13" si="1">((F9/E9)-    1)*100</f>
        <v>7.2727272727272751</v>
      </c>
    </row>
    <row r="10" spans="1:7" ht="11.45" customHeight="1">
      <c r="A10" s="326" t="s">
        <v>546</v>
      </c>
      <c r="B10" s="95">
        <v>82.5</v>
      </c>
      <c r="C10" s="95">
        <v>85.5</v>
      </c>
      <c r="D10" s="325">
        <f t="shared" si="0"/>
        <v>3.6363636363636376</v>
      </c>
      <c r="E10" s="443">
        <v>77.5</v>
      </c>
      <c r="F10" s="95">
        <v>77.5</v>
      </c>
      <c r="G10" s="325">
        <f t="shared" si="1"/>
        <v>0</v>
      </c>
    </row>
    <row r="11" spans="1:7" ht="11.45" customHeight="1">
      <c r="A11" s="326" t="s">
        <v>548</v>
      </c>
      <c r="B11" s="95">
        <v>67.5</v>
      </c>
      <c r="C11" s="95">
        <v>69</v>
      </c>
      <c r="D11" s="325">
        <f t="shared" si="0"/>
        <v>2.2222222222222143</v>
      </c>
      <c r="E11" s="443">
        <v>62.5</v>
      </c>
      <c r="F11" s="95">
        <v>67.5</v>
      </c>
      <c r="G11" s="325">
        <f t="shared" si="1"/>
        <v>8.0000000000000071</v>
      </c>
    </row>
    <row r="12" spans="1:7" ht="11.45" customHeight="1">
      <c r="A12" s="326" t="s">
        <v>549</v>
      </c>
      <c r="B12" s="443" t="s">
        <v>9</v>
      </c>
      <c r="C12" s="443" t="s">
        <v>9</v>
      </c>
      <c r="D12" s="33" t="s">
        <v>131</v>
      </c>
      <c r="E12" s="200">
        <v>150</v>
      </c>
      <c r="F12" s="95">
        <v>150</v>
      </c>
      <c r="G12" s="325">
        <f t="shared" si="1"/>
        <v>0</v>
      </c>
    </row>
    <row r="13" spans="1:7" ht="11.45" customHeight="1">
      <c r="A13" s="326" t="s">
        <v>550</v>
      </c>
      <c r="B13" s="95">
        <v>130</v>
      </c>
      <c r="C13" s="95">
        <v>185</v>
      </c>
      <c r="D13" s="325">
        <f t="shared" si="0"/>
        <v>42.307692307692314</v>
      </c>
      <c r="E13" s="200">
        <v>85</v>
      </c>
      <c r="F13" s="95">
        <v>90</v>
      </c>
      <c r="G13" s="325">
        <f t="shared" si="1"/>
        <v>5.8823529411764719</v>
      </c>
    </row>
    <row r="14" spans="1:7" s="32" customFormat="1" ht="11.45" customHeight="1">
      <c r="A14" s="198" t="s">
        <v>476</v>
      </c>
      <c r="B14" s="200"/>
      <c r="C14" s="88"/>
      <c r="D14" s="88"/>
      <c r="E14" s="88"/>
      <c r="F14" s="88"/>
      <c r="G14" s="88"/>
    </row>
    <row r="15" spans="1:7" s="32" customFormat="1" ht="11.45" customHeight="1">
      <c r="A15" s="211" t="s">
        <v>477</v>
      </c>
      <c r="B15" s="95">
        <v>65</v>
      </c>
      <c r="C15" s="443" t="s">
        <v>9</v>
      </c>
      <c r="D15" s="33" t="s">
        <v>131</v>
      </c>
      <c r="E15" s="200">
        <v>75</v>
      </c>
      <c r="F15" s="443" t="s">
        <v>9</v>
      </c>
      <c r="G15" s="33" t="s">
        <v>131</v>
      </c>
    </row>
    <row r="16" spans="1:7" s="32" customFormat="1" ht="11.45" customHeight="1">
      <c r="A16" s="211" t="s">
        <v>478</v>
      </c>
      <c r="B16" s="95">
        <v>75</v>
      </c>
      <c r="C16" s="443" t="s">
        <v>9</v>
      </c>
      <c r="D16" s="33" t="s">
        <v>131</v>
      </c>
      <c r="E16" s="200">
        <v>135</v>
      </c>
      <c r="F16" s="443" t="s">
        <v>9</v>
      </c>
      <c r="G16" s="33" t="s">
        <v>131</v>
      </c>
    </row>
    <row r="17" spans="1:7" s="32" customFormat="1" ht="11.45" customHeight="1">
      <c r="A17" s="211" t="s">
        <v>502</v>
      </c>
      <c r="B17" s="95">
        <v>73.5</v>
      </c>
      <c r="C17" s="443" t="s">
        <v>9</v>
      </c>
      <c r="D17" s="33" t="s">
        <v>131</v>
      </c>
      <c r="E17" s="443">
        <v>72.5</v>
      </c>
      <c r="F17" s="443" t="s">
        <v>9</v>
      </c>
      <c r="G17" s="33" t="s">
        <v>131</v>
      </c>
    </row>
    <row r="18" spans="1:7" s="32" customFormat="1" ht="11.45" customHeight="1">
      <c r="A18" s="190" t="s">
        <v>95</v>
      </c>
      <c r="B18" s="311"/>
      <c r="C18" s="311"/>
      <c r="D18" s="36"/>
      <c r="E18" s="55"/>
      <c r="F18" s="33"/>
      <c r="G18" s="33"/>
    </row>
    <row r="19" spans="1:7" s="32" customFormat="1" ht="11.45" customHeight="1">
      <c r="A19" s="211" t="s">
        <v>97</v>
      </c>
      <c r="B19" s="95">
        <v>82.5</v>
      </c>
      <c r="C19" s="311">
        <v>62.5</v>
      </c>
      <c r="D19" s="199">
        <f t="shared" ref="D19:D29" si="2">((C19/B19)-    1)*100</f>
        <v>-24.242424242424242</v>
      </c>
      <c r="E19" s="444">
        <v>60</v>
      </c>
      <c r="F19" s="443">
        <v>62.5</v>
      </c>
      <c r="G19" s="192">
        <f>((F19/E19)-    1)*100</f>
        <v>4.1666666666666741</v>
      </c>
    </row>
    <row r="20" spans="1:7" s="32" customFormat="1" ht="11.45" customHeight="1">
      <c r="A20" s="211" t="s">
        <v>96</v>
      </c>
      <c r="B20" s="95">
        <v>55</v>
      </c>
      <c r="C20" s="311">
        <v>57.5</v>
      </c>
      <c r="D20" s="192">
        <f t="shared" si="2"/>
        <v>4.5454545454545414</v>
      </c>
      <c r="E20" s="444">
        <v>95</v>
      </c>
      <c r="F20" s="444">
        <v>105</v>
      </c>
      <c r="G20" s="192">
        <f t="shared" ref="G20:G21" si="3">((F20/E20)-    1)*100</f>
        <v>10.526315789473696</v>
      </c>
    </row>
    <row r="21" spans="1:7" s="32" customFormat="1" ht="11.45" customHeight="1">
      <c r="A21" s="211" t="s">
        <v>480</v>
      </c>
      <c r="B21" s="95">
        <v>70</v>
      </c>
      <c r="C21" s="311">
        <v>67.5</v>
      </c>
      <c r="D21" s="192">
        <f t="shared" si="2"/>
        <v>-3.5714285714285698</v>
      </c>
      <c r="E21" s="200">
        <v>90</v>
      </c>
      <c r="F21" s="444">
        <v>70</v>
      </c>
      <c r="G21" s="192">
        <f t="shared" si="3"/>
        <v>-22.222222222222221</v>
      </c>
    </row>
    <row r="22" spans="1:7" s="32" customFormat="1" ht="11.45" customHeight="1">
      <c r="A22" s="211" t="s">
        <v>98</v>
      </c>
      <c r="B22" s="95">
        <v>65</v>
      </c>
      <c r="C22" s="311">
        <v>67.5</v>
      </c>
      <c r="D22" s="192">
        <f t="shared" si="2"/>
        <v>3.8461538461538547</v>
      </c>
      <c r="E22" s="200">
        <v>95</v>
      </c>
      <c r="F22" s="444">
        <v>115</v>
      </c>
      <c r="G22" s="192">
        <f>((F22/E22)-    1)*100</f>
        <v>21.052631578947366</v>
      </c>
    </row>
    <row r="23" spans="1:7" s="32" customFormat="1" ht="11.45" customHeight="1">
      <c r="A23" s="211" t="s">
        <v>99</v>
      </c>
      <c r="B23" s="95">
        <v>75</v>
      </c>
      <c r="C23" s="311">
        <v>75</v>
      </c>
      <c r="D23" s="192">
        <f t="shared" si="2"/>
        <v>0</v>
      </c>
      <c r="E23" s="443">
        <v>62.5</v>
      </c>
      <c r="F23" s="445">
        <v>62.5</v>
      </c>
      <c r="G23" s="192">
        <f t="shared" ref="G23" si="4">((F23/E23)-    1)*100</f>
        <v>0</v>
      </c>
    </row>
    <row r="24" spans="1:7" s="32" customFormat="1" ht="11.45" customHeight="1">
      <c r="A24" s="211" t="s">
        <v>100</v>
      </c>
      <c r="B24" s="95">
        <v>72.5</v>
      </c>
      <c r="C24" s="311">
        <v>67.5</v>
      </c>
      <c r="D24" s="192">
        <f t="shared" si="2"/>
        <v>-6.8965517241379342</v>
      </c>
      <c r="E24" s="200">
        <v>105</v>
      </c>
      <c r="F24" s="444">
        <v>105</v>
      </c>
      <c r="G24" s="192">
        <f t="shared" ref="G24:G29" si="5">((F24/E24)-    1)*100</f>
        <v>0</v>
      </c>
    </row>
    <row r="25" spans="1:7" s="32" customFormat="1" ht="11.45" customHeight="1">
      <c r="A25" s="211" t="s">
        <v>101</v>
      </c>
      <c r="B25" s="95">
        <v>71.5</v>
      </c>
      <c r="C25" s="311">
        <v>71.5</v>
      </c>
      <c r="D25" s="192">
        <f t="shared" si="2"/>
        <v>0</v>
      </c>
      <c r="E25" s="200">
        <v>125</v>
      </c>
      <c r="F25" s="444">
        <v>125</v>
      </c>
      <c r="G25" s="192">
        <f t="shared" si="5"/>
        <v>0</v>
      </c>
    </row>
    <row r="26" spans="1:7" s="32" customFormat="1" ht="11.45" customHeight="1">
      <c r="A26" s="211" t="s">
        <v>102</v>
      </c>
      <c r="B26" s="95">
        <v>65</v>
      </c>
      <c r="C26" s="311">
        <v>65</v>
      </c>
      <c r="D26" s="192">
        <f t="shared" si="2"/>
        <v>0</v>
      </c>
      <c r="E26" s="200">
        <v>120</v>
      </c>
      <c r="F26" s="444">
        <v>120</v>
      </c>
      <c r="G26" s="192">
        <f t="shared" si="5"/>
        <v>0</v>
      </c>
    </row>
    <row r="27" spans="1:7" s="32" customFormat="1" ht="11.45" customHeight="1">
      <c r="A27" s="211" t="s">
        <v>103</v>
      </c>
      <c r="B27" s="95">
        <v>80</v>
      </c>
      <c r="C27" s="311">
        <v>80</v>
      </c>
      <c r="D27" s="192">
        <f t="shared" si="2"/>
        <v>0</v>
      </c>
      <c r="E27" s="443">
        <v>57.5</v>
      </c>
      <c r="F27" s="445">
        <v>57.5</v>
      </c>
      <c r="G27" s="192">
        <f t="shared" si="5"/>
        <v>0</v>
      </c>
    </row>
    <row r="28" spans="1:7" s="32" customFormat="1" ht="11.45" customHeight="1">
      <c r="A28" s="211" t="s">
        <v>104</v>
      </c>
      <c r="B28" s="95">
        <v>75</v>
      </c>
      <c r="C28" s="311">
        <v>75</v>
      </c>
      <c r="D28" s="192">
        <f t="shared" si="2"/>
        <v>0</v>
      </c>
      <c r="E28" s="200">
        <v>75</v>
      </c>
      <c r="F28" s="444">
        <v>55</v>
      </c>
      <c r="G28" s="192">
        <f t="shared" si="5"/>
        <v>-26.666666666666671</v>
      </c>
    </row>
    <row r="29" spans="1:7" s="32" customFormat="1" ht="11.45" customHeight="1">
      <c r="A29" s="211" t="s">
        <v>33</v>
      </c>
      <c r="B29" s="95">
        <v>140</v>
      </c>
      <c r="C29" s="311">
        <v>125</v>
      </c>
      <c r="D29" s="192">
        <f t="shared" si="2"/>
        <v>-10.71428571428571</v>
      </c>
      <c r="E29" s="200">
        <v>85</v>
      </c>
      <c r="F29" s="444">
        <v>85</v>
      </c>
      <c r="G29" s="192">
        <f t="shared" si="5"/>
        <v>0</v>
      </c>
    </row>
    <row r="30" spans="1:7" s="32" customFormat="1" ht="11.45" customHeight="1">
      <c r="A30" s="193" t="s">
        <v>180</v>
      </c>
      <c r="B30" s="95"/>
      <c r="C30" s="95"/>
      <c r="D30" s="88"/>
      <c r="E30" s="88"/>
      <c r="F30" s="88"/>
      <c r="G30" s="192"/>
    </row>
    <row r="31" spans="1:7" s="32" customFormat="1" ht="11.45" customHeight="1">
      <c r="A31" s="211" t="s">
        <v>216</v>
      </c>
      <c r="B31" s="95">
        <v>65</v>
      </c>
      <c r="C31" s="95">
        <v>65</v>
      </c>
      <c r="D31" s="192">
        <f>((C31/B31)-    1)*100</f>
        <v>0</v>
      </c>
      <c r="E31" s="443">
        <v>42.5</v>
      </c>
      <c r="F31" s="443">
        <v>42.5</v>
      </c>
      <c r="G31" s="192">
        <f>((F31/E31)-    1)*100</f>
        <v>0</v>
      </c>
    </row>
    <row r="32" spans="1:7" s="32" customFormat="1" ht="11.45" customHeight="1">
      <c r="A32" s="211" t="s">
        <v>207</v>
      </c>
      <c r="B32" s="95">
        <v>67.5</v>
      </c>
      <c r="C32" s="95">
        <v>67.5</v>
      </c>
      <c r="D32" s="192">
        <f>((C32/B32)-    1)*100</f>
        <v>0</v>
      </c>
      <c r="E32" s="200">
        <v>40</v>
      </c>
      <c r="F32" s="200">
        <v>40</v>
      </c>
      <c r="G32" s="192">
        <f>((F32/E32)-    1)*100</f>
        <v>0</v>
      </c>
    </row>
    <row r="33" spans="1:7" s="32" customFormat="1" ht="11.45" customHeight="1">
      <c r="A33" s="211" t="s">
        <v>217</v>
      </c>
      <c r="B33" s="95">
        <v>60</v>
      </c>
      <c r="C33" s="95">
        <v>57.5</v>
      </c>
      <c r="D33" s="192">
        <f>((C33/B33)-    1)*100</f>
        <v>-4.1666666666666625</v>
      </c>
      <c r="E33" s="443">
        <v>32.5</v>
      </c>
      <c r="F33" s="443">
        <v>32.5</v>
      </c>
      <c r="G33" s="192">
        <f>((F33/E33)-    1)*100</f>
        <v>0</v>
      </c>
    </row>
    <row r="34" spans="1:7" s="32" customFormat="1" ht="11.45" customHeight="1">
      <c r="A34" s="211" t="s">
        <v>210</v>
      </c>
      <c r="B34" s="95">
        <v>60</v>
      </c>
      <c r="C34" s="95">
        <v>60</v>
      </c>
      <c r="D34" s="33" t="s">
        <v>131</v>
      </c>
      <c r="E34" s="200">
        <v>70</v>
      </c>
      <c r="F34" s="200">
        <v>70</v>
      </c>
      <c r="G34" s="192">
        <f>((F34/E34)-    1)*100</f>
        <v>0</v>
      </c>
    </row>
    <row r="35" spans="1:7" s="32" customFormat="1" ht="11.45" customHeight="1">
      <c r="A35" s="211" t="s">
        <v>181</v>
      </c>
      <c r="B35" s="95">
        <v>50</v>
      </c>
      <c r="C35" s="95">
        <v>52.5</v>
      </c>
      <c r="D35" s="192">
        <f t="shared" ref="D35:D40" si="6">((C35/B35)-    1)*100</f>
        <v>5.0000000000000044</v>
      </c>
      <c r="E35" s="200">
        <v>100</v>
      </c>
      <c r="F35" s="200">
        <v>100</v>
      </c>
      <c r="G35" s="192">
        <f t="shared" ref="G35:G40" si="7">((F35/E35)-    1)*100</f>
        <v>0</v>
      </c>
    </row>
    <row r="36" spans="1:7" s="32" customFormat="1" ht="11.45" customHeight="1">
      <c r="A36" s="211" t="s">
        <v>211</v>
      </c>
      <c r="B36" s="95">
        <v>82.5</v>
      </c>
      <c r="C36" s="95">
        <v>82.5</v>
      </c>
      <c r="D36" s="33" t="s">
        <v>131</v>
      </c>
      <c r="E36" s="443">
        <v>67.5</v>
      </c>
      <c r="F36" s="200">
        <v>75</v>
      </c>
      <c r="G36" s="192">
        <f t="shared" si="7"/>
        <v>11.111111111111116</v>
      </c>
    </row>
    <row r="37" spans="1:7" s="32" customFormat="1" ht="11.45" customHeight="1">
      <c r="A37" s="211" t="s">
        <v>213</v>
      </c>
      <c r="B37" s="95">
        <v>65</v>
      </c>
      <c r="C37" s="95">
        <v>65</v>
      </c>
      <c r="D37" s="192">
        <f t="shared" si="6"/>
        <v>0</v>
      </c>
      <c r="E37" s="443">
        <v>72.5</v>
      </c>
      <c r="F37" s="443">
        <v>72.5</v>
      </c>
      <c r="G37" s="192">
        <f t="shared" si="7"/>
        <v>0</v>
      </c>
    </row>
    <row r="38" spans="1:7" s="32" customFormat="1" ht="11.45" customHeight="1">
      <c r="A38" s="211" t="s">
        <v>214</v>
      </c>
      <c r="B38" s="95">
        <v>72</v>
      </c>
      <c r="C38" s="95">
        <v>72.5</v>
      </c>
      <c r="D38" s="192">
        <f t="shared" si="6"/>
        <v>0.69444444444444198</v>
      </c>
      <c r="E38" s="443">
        <v>47.5</v>
      </c>
      <c r="F38" s="443">
        <v>47.5</v>
      </c>
      <c r="G38" s="192">
        <f t="shared" si="7"/>
        <v>0</v>
      </c>
    </row>
    <row r="39" spans="1:7" s="32" customFormat="1" ht="11.45" customHeight="1">
      <c r="A39" s="211" t="s">
        <v>215</v>
      </c>
      <c r="B39" s="95">
        <v>77.5</v>
      </c>
      <c r="C39" s="95">
        <v>77.5</v>
      </c>
      <c r="D39" s="192">
        <f t="shared" si="6"/>
        <v>0</v>
      </c>
      <c r="E39" s="200">
        <v>55</v>
      </c>
      <c r="F39" s="200">
        <v>55</v>
      </c>
      <c r="G39" s="192">
        <f t="shared" si="7"/>
        <v>0</v>
      </c>
    </row>
    <row r="40" spans="1:7" s="32" customFormat="1" ht="11.45" customHeight="1">
      <c r="A40" s="211" t="s">
        <v>191</v>
      </c>
      <c r="B40" s="95">
        <v>75.25</v>
      </c>
      <c r="C40" s="95">
        <v>85.25</v>
      </c>
      <c r="D40" s="192">
        <f t="shared" si="6"/>
        <v>13.289036544850497</v>
      </c>
      <c r="E40" s="443">
        <v>82.5</v>
      </c>
      <c r="F40" s="443">
        <v>82.5</v>
      </c>
      <c r="G40" s="192">
        <f t="shared" si="7"/>
        <v>0</v>
      </c>
    </row>
    <row r="41" spans="1:7" s="32" customFormat="1" ht="11.45" customHeight="1">
      <c r="A41" s="324" t="s">
        <v>507</v>
      </c>
      <c r="B41" s="95"/>
      <c r="C41" s="95"/>
      <c r="D41" s="200"/>
      <c r="E41" s="95"/>
      <c r="F41" s="95"/>
      <c r="G41" s="325"/>
    </row>
    <row r="42" spans="1:7" s="32" customFormat="1" ht="11.45" customHeight="1">
      <c r="A42" s="326" t="s">
        <v>508</v>
      </c>
      <c r="B42" s="95">
        <v>77.5</v>
      </c>
      <c r="C42" s="95">
        <v>77.5</v>
      </c>
      <c r="D42" s="325">
        <f t="shared" ref="D42:D48" si="8">((C42/B42)-    1)*100</f>
        <v>0</v>
      </c>
      <c r="E42" s="95">
        <v>82.5</v>
      </c>
      <c r="F42" s="95">
        <v>82.5</v>
      </c>
      <c r="G42" s="325">
        <f t="shared" ref="G42:G48" si="9">((F42/E42)-    1)*100</f>
        <v>0</v>
      </c>
    </row>
    <row r="43" spans="1:7" s="32" customFormat="1" ht="11.45" customHeight="1">
      <c r="A43" s="326" t="s">
        <v>509</v>
      </c>
      <c r="B43" s="95">
        <v>82.5</v>
      </c>
      <c r="C43" s="95">
        <v>82.5</v>
      </c>
      <c r="D43" s="325">
        <f t="shared" si="8"/>
        <v>0</v>
      </c>
      <c r="E43" s="95">
        <v>75</v>
      </c>
      <c r="F43" s="95">
        <v>75</v>
      </c>
      <c r="G43" s="325">
        <f t="shared" si="9"/>
        <v>0</v>
      </c>
    </row>
    <row r="44" spans="1:7" s="32" customFormat="1" ht="11.45" customHeight="1">
      <c r="A44" s="326" t="s">
        <v>554</v>
      </c>
      <c r="B44" s="95">
        <v>67.5</v>
      </c>
      <c r="C44" s="95">
        <v>67.5</v>
      </c>
      <c r="D44" s="325">
        <f t="shared" si="8"/>
        <v>0</v>
      </c>
      <c r="E44" s="95">
        <v>55</v>
      </c>
      <c r="F44" s="95">
        <v>55</v>
      </c>
      <c r="G44" s="325">
        <f t="shared" si="9"/>
        <v>0</v>
      </c>
    </row>
    <row r="45" spans="1:7" s="32" customFormat="1" ht="11.45" customHeight="1">
      <c r="A45" s="326" t="s">
        <v>510</v>
      </c>
      <c r="B45" s="95">
        <v>77.5</v>
      </c>
      <c r="C45" s="95">
        <v>77.5</v>
      </c>
      <c r="D45" s="325">
        <f t="shared" si="8"/>
        <v>0</v>
      </c>
      <c r="E45" s="95">
        <v>75</v>
      </c>
      <c r="F45" s="95">
        <v>75</v>
      </c>
      <c r="G45" s="325">
        <f t="shared" si="9"/>
        <v>0</v>
      </c>
    </row>
    <row r="46" spans="1:7" s="32" customFormat="1" ht="11.45" customHeight="1">
      <c r="A46" s="326" t="s">
        <v>511</v>
      </c>
      <c r="B46" s="95">
        <v>75</v>
      </c>
      <c r="C46" s="95">
        <v>82.5</v>
      </c>
      <c r="D46" s="325">
        <f t="shared" si="8"/>
        <v>10.000000000000009</v>
      </c>
      <c r="E46" s="95">
        <v>82.5</v>
      </c>
      <c r="F46" s="95">
        <v>82.5</v>
      </c>
      <c r="G46" s="325">
        <f t="shared" si="9"/>
        <v>0</v>
      </c>
    </row>
    <row r="47" spans="1:7" s="32" customFormat="1" ht="11.45" customHeight="1">
      <c r="A47" s="326" t="s">
        <v>558</v>
      </c>
      <c r="B47" s="95">
        <v>67.5</v>
      </c>
      <c r="C47" s="95">
        <v>67.5</v>
      </c>
      <c r="D47" s="325">
        <f t="shared" si="8"/>
        <v>0</v>
      </c>
      <c r="E47" s="95">
        <v>67.5</v>
      </c>
      <c r="F47" s="95">
        <v>72.5</v>
      </c>
      <c r="G47" s="325">
        <f t="shared" si="9"/>
        <v>7.4074074074074181</v>
      </c>
    </row>
    <row r="48" spans="1:7" s="32" customFormat="1" ht="11.45" customHeight="1">
      <c r="A48" s="326" t="s">
        <v>512</v>
      </c>
      <c r="B48" s="95">
        <v>77.5</v>
      </c>
      <c r="C48" s="95">
        <v>77.5</v>
      </c>
      <c r="D48" s="325">
        <f t="shared" si="8"/>
        <v>0</v>
      </c>
      <c r="E48" s="95">
        <v>83.75</v>
      </c>
      <c r="F48" s="95">
        <v>82.5</v>
      </c>
      <c r="G48" s="325">
        <f t="shared" si="9"/>
        <v>-1.4925373134328401</v>
      </c>
    </row>
    <row r="49" spans="1:7" s="32" customFormat="1" ht="11.45" customHeight="1">
      <c r="A49" s="193" t="s">
        <v>182</v>
      </c>
      <c r="B49" s="214"/>
      <c r="C49" s="214"/>
      <c r="D49" s="192"/>
      <c r="E49" s="214"/>
      <c r="F49" s="216"/>
      <c r="G49" s="192"/>
    </row>
    <row r="50" spans="1:7" s="32" customFormat="1" ht="11.45" customHeight="1">
      <c r="A50" s="211" t="s">
        <v>183</v>
      </c>
      <c r="B50" s="95">
        <v>75</v>
      </c>
      <c r="C50" s="95">
        <v>95</v>
      </c>
      <c r="D50" s="192">
        <f>((C50/B50)-          1)*100</f>
        <v>26.666666666666661</v>
      </c>
      <c r="E50" s="95">
        <v>57.5</v>
      </c>
      <c r="F50" s="216">
        <v>85</v>
      </c>
      <c r="G50" s="192">
        <f>((F50/E50)-          1)*100</f>
        <v>47.826086956521728</v>
      </c>
    </row>
    <row r="51" spans="1:7" s="32" customFormat="1" ht="11.45" customHeight="1">
      <c r="A51" s="211" t="s">
        <v>184</v>
      </c>
      <c r="B51" s="95">
        <v>130</v>
      </c>
      <c r="C51" s="95">
        <v>132.5</v>
      </c>
      <c r="D51" s="192">
        <f>((C51/B51)-          1)*100</f>
        <v>1.9230769230769162</v>
      </c>
      <c r="E51" s="95">
        <v>100</v>
      </c>
      <c r="F51" s="216">
        <v>105</v>
      </c>
      <c r="G51" s="192">
        <f>((F51/E51)-          1)*100</f>
        <v>5.0000000000000044</v>
      </c>
    </row>
    <row r="52" spans="1:7" s="32" customFormat="1" ht="11.45" customHeight="1">
      <c r="A52" s="211" t="s">
        <v>185</v>
      </c>
      <c r="B52" s="95">
        <v>78</v>
      </c>
      <c r="C52" s="95">
        <v>66</v>
      </c>
      <c r="D52" s="192">
        <f>((C52/B52)-          1)*100</f>
        <v>-15.384615384615385</v>
      </c>
      <c r="E52" s="95">
        <v>65</v>
      </c>
      <c r="F52" s="216">
        <v>65</v>
      </c>
      <c r="G52" s="192">
        <f>((F52/E52)-          1)*100</f>
        <v>0</v>
      </c>
    </row>
    <row r="53" spans="1:7" s="32" customFormat="1" ht="11.45" customHeight="1">
      <c r="A53" s="211" t="s">
        <v>186</v>
      </c>
      <c r="B53" s="95" t="s">
        <v>9</v>
      </c>
      <c r="C53" s="95" t="s">
        <v>9</v>
      </c>
      <c r="D53" s="88" t="s">
        <v>131</v>
      </c>
      <c r="E53" s="95">
        <v>95</v>
      </c>
      <c r="F53" s="216">
        <v>95</v>
      </c>
      <c r="G53" s="192">
        <f>((F53/E53)-          1)*100</f>
        <v>0</v>
      </c>
    </row>
    <row r="54" spans="1:7" s="32" customFormat="1" ht="11.45" customHeight="1">
      <c r="A54" s="211" t="s">
        <v>187</v>
      </c>
      <c r="B54" s="95">
        <v>97.5</v>
      </c>
      <c r="C54" s="95">
        <v>115</v>
      </c>
      <c r="D54" s="192">
        <f>((C54/B54)-          1)*100</f>
        <v>17.948717948717952</v>
      </c>
      <c r="E54" s="95">
        <v>90</v>
      </c>
      <c r="F54" s="216">
        <v>90</v>
      </c>
      <c r="G54" s="192">
        <f>((F54/E54)-          1)*100</f>
        <v>0</v>
      </c>
    </row>
    <row r="55" spans="1:7" s="32" customFormat="1" ht="11.45" customHeight="1">
      <c r="A55" s="211" t="s">
        <v>192</v>
      </c>
      <c r="B55" s="95">
        <v>105</v>
      </c>
      <c r="C55" s="95">
        <v>105</v>
      </c>
      <c r="D55" s="192">
        <f>((C55/B55)-          1)*100</f>
        <v>0</v>
      </c>
      <c r="E55" s="95">
        <v>85</v>
      </c>
      <c r="F55" s="216">
        <v>90</v>
      </c>
      <c r="G55" s="192">
        <f>((F55/E55)-    1)*100</f>
        <v>5.8823529411764719</v>
      </c>
    </row>
    <row r="56" spans="1:7" s="32" customFormat="1" ht="11.45" customHeight="1">
      <c r="A56" s="211" t="s">
        <v>188</v>
      </c>
      <c r="B56" s="95">
        <v>87.5</v>
      </c>
      <c r="C56" s="95">
        <v>87.5</v>
      </c>
      <c r="D56" s="192">
        <f>((C56/B56)-          1)*100</f>
        <v>0</v>
      </c>
      <c r="E56" s="95" t="s">
        <v>9</v>
      </c>
      <c r="F56" s="216" t="s">
        <v>9</v>
      </c>
      <c r="G56" s="88" t="s">
        <v>131</v>
      </c>
    </row>
    <row r="57" spans="1:7" s="32" customFormat="1" ht="11.45" customHeight="1">
      <c r="A57" s="211" t="s">
        <v>189</v>
      </c>
      <c r="B57" s="95" t="s">
        <v>9</v>
      </c>
      <c r="C57" s="95" t="s">
        <v>9</v>
      </c>
      <c r="D57" s="88" t="s">
        <v>131</v>
      </c>
      <c r="E57" s="95">
        <v>85</v>
      </c>
      <c r="F57" s="216">
        <v>85</v>
      </c>
      <c r="G57" s="192">
        <f>((F57/E57)-          1)*100</f>
        <v>0</v>
      </c>
    </row>
    <row r="58" spans="1:7" s="32" customFormat="1" ht="11.45" customHeight="1">
      <c r="A58" s="211" t="s">
        <v>190</v>
      </c>
      <c r="B58" s="95">
        <v>92.5</v>
      </c>
      <c r="C58" s="95">
        <v>92.5</v>
      </c>
      <c r="D58" s="192">
        <f>((C58/B58)-          1)*100</f>
        <v>0</v>
      </c>
      <c r="E58" s="95">
        <v>67.5</v>
      </c>
      <c r="F58" s="216">
        <v>67.5</v>
      </c>
      <c r="G58" s="192">
        <f>((F58/E58)-          1)*100</f>
        <v>0</v>
      </c>
    </row>
    <row r="59" spans="1:7" s="32" customFormat="1" ht="11.45" customHeight="1">
      <c r="A59" s="211" t="s">
        <v>204</v>
      </c>
      <c r="B59" s="95">
        <v>140</v>
      </c>
      <c r="C59" s="95">
        <v>140</v>
      </c>
      <c r="D59" s="192">
        <f>((C59/B59)-          1)*100</f>
        <v>0</v>
      </c>
      <c r="E59" s="95" t="s">
        <v>9</v>
      </c>
      <c r="F59" s="216" t="s">
        <v>9</v>
      </c>
      <c r="G59" s="88" t="s">
        <v>131</v>
      </c>
    </row>
    <row r="60" spans="1:7" s="32" customFormat="1" ht="11.45" customHeight="1">
      <c r="A60" s="211" t="s">
        <v>205</v>
      </c>
      <c r="B60" s="95">
        <v>95</v>
      </c>
      <c r="C60" s="95">
        <v>110</v>
      </c>
      <c r="D60" s="192">
        <f>((C60/B60)-          1)*100</f>
        <v>15.789473684210531</v>
      </c>
      <c r="E60" s="95">
        <v>75</v>
      </c>
      <c r="F60" s="216">
        <v>85</v>
      </c>
      <c r="G60" s="192">
        <f>((F60/E60)-          1)*100</f>
        <v>13.33333333333333</v>
      </c>
    </row>
    <row r="61" spans="1:7" ht="12" customHeight="1">
      <c r="A61" s="187"/>
      <c r="B61" s="446"/>
      <c r="C61" s="446"/>
      <c r="D61" s="446"/>
      <c r="E61" s="339"/>
      <c r="F61" s="446"/>
      <c r="G61" s="189" t="s">
        <v>4</v>
      </c>
    </row>
    <row r="62" spans="1:7" ht="12" customHeight="1">
      <c r="A62" s="194"/>
      <c r="B62" s="101"/>
      <c r="C62" s="101"/>
      <c r="D62" s="191"/>
      <c r="E62" s="216"/>
      <c r="F62" s="101"/>
      <c r="G62" s="192"/>
    </row>
    <row r="63" spans="1:7" ht="12" customHeight="1">
      <c r="A63" s="195" t="s">
        <v>330</v>
      </c>
      <c r="B63" s="101"/>
      <c r="C63" s="101"/>
      <c r="D63" s="191"/>
      <c r="E63" s="216"/>
      <c r="F63" s="101"/>
      <c r="G63" s="192"/>
    </row>
    <row r="64" spans="1:7" ht="12.95" customHeight="1">
      <c r="A64" s="656" t="s">
        <v>6</v>
      </c>
      <c r="B64" s="658" t="s">
        <v>73</v>
      </c>
      <c r="C64" s="659"/>
      <c r="D64" s="660"/>
      <c r="E64" s="658" t="s">
        <v>82</v>
      </c>
      <c r="F64" s="659"/>
      <c r="G64" s="660"/>
    </row>
    <row r="65" spans="1:7" ht="12.95" customHeight="1">
      <c r="A65" s="657"/>
      <c r="B65" s="43" t="s">
        <v>10</v>
      </c>
      <c r="C65" s="43" t="s">
        <v>148</v>
      </c>
      <c r="D65" s="31" t="s">
        <v>38</v>
      </c>
      <c r="E65" s="43" t="s">
        <v>10</v>
      </c>
      <c r="F65" s="43" t="s">
        <v>148</v>
      </c>
      <c r="G65" s="31" t="s">
        <v>38</v>
      </c>
    </row>
    <row r="66" spans="1:7" ht="3.95" customHeight="1">
      <c r="A66" s="194"/>
      <c r="B66" s="101"/>
      <c r="C66" s="101"/>
      <c r="D66" s="191"/>
      <c r="E66" s="101"/>
      <c r="F66" s="101"/>
      <c r="G66" s="192"/>
    </row>
    <row r="67" spans="1:7" ht="11.45" customHeight="1">
      <c r="A67" s="190" t="s">
        <v>158</v>
      </c>
      <c r="B67" s="327"/>
      <c r="C67" s="100"/>
      <c r="D67" s="192"/>
      <c r="E67" s="215"/>
      <c r="F67" s="217"/>
      <c r="G67" s="192"/>
    </row>
    <row r="68" spans="1:7" ht="11.45" customHeight="1">
      <c r="A68" s="211" t="s">
        <v>159</v>
      </c>
      <c r="B68" s="95">
        <v>150</v>
      </c>
      <c r="C68" s="356">
        <v>150</v>
      </c>
      <c r="D68" s="192">
        <f t="shared" ref="D68:D75" si="10">((C68/B68)-    1)*100</f>
        <v>0</v>
      </c>
      <c r="E68" s="95" t="s">
        <v>9</v>
      </c>
      <c r="F68" s="55" t="s">
        <v>9</v>
      </c>
      <c r="G68" s="88" t="s">
        <v>131</v>
      </c>
    </row>
    <row r="69" spans="1:7" ht="11.45" customHeight="1">
      <c r="A69" s="211" t="s">
        <v>160</v>
      </c>
      <c r="B69" s="95">
        <v>107.5</v>
      </c>
      <c r="C69" s="356">
        <v>112.5</v>
      </c>
      <c r="D69" s="192">
        <f t="shared" si="10"/>
        <v>4.6511627906976827</v>
      </c>
      <c r="E69" s="95">
        <v>110</v>
      </c>
      <c r="F69" s="216">
        <v>125</v>
      </c>
      <c r="G69" s="192">
        <f>((F69/E69)-    1)*100</f>
        <v>13.636363636363647</v>
      </c>
    </row>
    <row r="70" spans="1:7" ht="11.45" customHeight="1">
      <c r="A70" s="211" t="s">
        <v>161</v>
      </c>
      <c r="B70" s="95">
        <v>95</v>
      </c>
      <c r="C70" s="356">
        <v>110</v>
      </c>
      <c r="D70" s="192">
        <f t="shared" si="10"/>
        <v>15.789473684210531</v>
      </c>
      <c r="E70" s="95">
        <v>100</v>
      </c>
      <c r="F70" s="216">
        <v>110</v>
      </c>
      <c r="G70" s="192">
        <f>((F70/E70)-    1)*100</f>
        <v>10.000000000000009</v>
      </c>
    </row>
    <row r="71" spans="1:7" ht="11.45" customHeight="1">
      <c r="A71" s="211" t="s">
        <v>162</v>
      </c>
      <c r="B71" s="95">
        <v>107.5</v>
      </c>
      <c r="C71" s="356">
        <v>110</v>
      </c>
      <c r="D71" s="192">
        <f t="shared" si="10"/>
        <v>2.3255813953488413</v>
      </c>
      <c r="E71" s="95">
        <v>102.5</v>
      </c>
      <c r="F71" s="216">
        <v>125</v>
      </c>
      <c r="G71" s="192">
        <f>((F71/E71)-    1)*100</f>
        <v>21.95121951219512</v>
      </c>
    </row>
    <row r="72" spans="1:7" ht="11.45" customHeight="1">
      <c r="A72" s="211" t="s">
        <v>163</v>
      </c>
      <c r="B72" s="95">
        <v>85</v>
      </c>
      <c r="C72" s="356">
        <v>85</v>
      </c>
      <c r="D72" s="192">
        <f t="shared" si="10"/>
        <v>0</v>
      </c>
      <c r="E72" s="95" t="s">
        <v>9</v>
      </c>
      <c r="F72" s="216" t="s">
        <v>9</v>
      </c>
      <c r="G72" s="88" t="s">
        <v>131</v>
      </c>
    </row>
    <row r="73" spans="1:7" ht="11.45" customHeight="1">
      <c r="A73" s="211" t="s">
        <v>164</v>
      </c>
      <c r="B73" s="95">
        <v>115</v>
      </c>
      <c r="C73" s="356">
        <v>115</v>
      </c>
      <c r="D73" s="192">
        <f t="shared" si="10"/>
        <v>0</v>
      </c>
      <c r="E73" s="95" t="s">
        <v>9</v>
      </c>
      <c r="F73" s="216" t="s">
        <v>9</v>
      </c>
      <c r="G73" s="88" t="s">
        <v>131</v>
      </c>
    </row>
    <row r="74" spans="1:7" ht="11.45" customHeight="1">
      <c r="A74" s="211" t="s">
        <v>165</v>
      </c>
      <c r="B74" s="95">
        <v>100</v>
      </c>
      <c r="C74" s="356">
        <v>95</v>
      </c>
      <c r="D74" s="192">
        <f t="shared" si="10"/>
        <v>-5.0000000000000044</v>
      </c>
      <c r="E74" s="95">
        <v>120</v>
      </c>
      <c r="F74" s="216">
        <v>120</v>
      </c>
      <c r="G74" s="192">
        <f>((F74/E74)-    1)*100</f>
        <v>0</v>
      </c>
    </row>
    <row r="75" spans="1:7" ht="11.45" customHeight="1">
      <c r="A75" s="211" t="s">
        <v>166</v>
      </c>
      <c r="B75" s="95">
        <v>90</v>
      </c>
      <c r="C75" s="356">
        <v>90</v>
      </c>
      <c r="D75" s="192">
        <f t="shared" si="10"/>
        <v>0</v>
      </c>
      <c r="E75" s="95" t="s">
        <v>9</v>
      </c>
      <c r="F75" s="55" t="s">
        <v>9</v>
      </c>
      <c r="G75" s="88" t="s">
        <v>131</v>
      </c>
    </row>
    <row r="76" spans="1:7" ht="11.45" customHeight="1">
      <c r="A76" s="198" t="s">
        <v>331</v>
      </c>
      <c r="B76" s="96"/>
      <c r="C76" s="96"/>
      <c r="D76" s="199"/>
      <c r="E76" s="96"/>
      <c r="F76" s="96"/>
      <c r="G76" s="200"/>
    </row>
    <row r="77" spans="1:7" ht="11.45" customHeight="1">
      <c r="A77" s="211" t="s">
        <v>332</v>
      </c>
      <c r="B77" s="95">
        <v>110</v>
      </c>
      <c r="C77" s="356">
        <v>117.5</v>
      </c>
      <c r="D77" s="199">
        <f t="shared" ref="D77:D83" si="11">((C77/B77)-          1)*100</f>
        <v>6.8181818181818121</v>
      </c>
      <c r="E77" s="356">
        <v>95</v>
      </c>
      <c r="F77" s="356">
        <v>110</v>
      </c>
      <c r="G77" s="199">
        <f t="shared" ref="G77:G88" si="12">((F77/E77)-          1)*100</f>
        <v>15.789473684210531</v>
      </c>
    </row>
    <row r="78" spans="1:7" ht="11.45" customHeight="1">
      <c r="A78" s="211" t="s">
        <v>333</v>
      </c>
      <c r="B78" s="356">
        <v>120</v>
      </c>
      <c r="C78" s="356">
        <v>125</v>
      </c>
      <c r="D78" s="199">
        <f t="shared" si="11"/>
        <v>4.1666666666666741</v>
      </c>
      <c r="E78" s="356">
        <v>55</v>
      </c>
      <c r="F78" s="356">
        <v>55</v>
      </c>
      <c r="G78" s="199">
        <f t="shared" si="12"/>
        <v>0</v>
      </c>
    </row>
    <row r="79" spans="1:7" ht="11.45" customHeight="1">
      <c r="A79" s="211" t="s">
        <v>334</v>
      </c>
      <c r="B79" s="356">
        <v>130</v>
      </c>
      <c r="C79" s="356">
        <v>140</v>
      </c>
      <c r="D79" s="199">
        <f t="shared" si="11"/>
        <v>7.6923076923076872</v>
      </c>
      <c r="E79" s="356">
        <v>115</v>
      </c>
      <c r="F79" s="356">
        <v>130</v>
      </c>
      <c r="G79" s="199">
        <f t="shared" si="12"/>
        <v>13.043478260869556</v>
      </c>
    </row>
    <row r="80" spans="1:7" ht="11.45" customHeight="1">
      <c r="A80" s="211" t="s">
        <v>335</v>
      </c>
      <c r="B80" s="356">
        <v>60</v>
      </c>
      <c r="C80" s="356">
        <v>55</v>
      </c>
      <c r="D80" s="199">
        <f t="shared" si="11"/>
        <v>-8.3333333333333375</v>
      </c>
      <c r="E80" s="356">
        <v>50</v>
      </c>
      <c r="F80" s="356">
        <v>55</v>
      </c>
      <c r="G80" s="199">
        <f t="shared" si="12"/>
        <v>10.000000000000009</v>
      </c>
    </row>
    <row r="81" spans="1:7" ht="11.45" customHeight="1">
      <c r="A81" s="211" t="s">
        <v>336</v>
      </c>
      <c r="B81" s="357" t="s">
        <v>9</v>
      </c>
      <c r="C81" s="356">
        <v>70</v>
      </c>
      <c r="D81" s="88" t="s">
        <v>131</v>
      </c>
      <c r="E81" s="357" t="s">
        <v>9</v>
      </c>
      <c r="F81" s="356">
        <v>85</v>
      </c>
      <c r="G81" s="88" t="s">
        <v>131</v>
      </c>
    </row>
    <row r="82" spans="1:7" ht="11.45" customHeight="1">
      <c r="A82" s="211" t="s">
        <v>341</v>
      </c>
      <c r="B82" s="356">
        <v>55</v>
      </c>
      <c r="C82" s="356">
        <v>55</v>
      </c>
      <c r="D82" s="199">
        <f t="shared" si="11"/>
        <v>0</v>
      </c>
      <c r="E82" s="356">
        <v>50</v>
      </c>
      <c r="F82" s="356">
        <v>50</v>
      </c>
      <c r="G82" s="199">
        <f t="shared" si="12"/>
        <v>0</v>
      </c>
    </row>
    <row r="83" spans="1:7" ht="11.45" customHeight="1">
      <c r="A83" s="211" t="s">
        <v>338</v>
      </c>
      <c r="B83" s="356">
        <v>115</v>
      </c>
      <c r="C83" s="356">
        <v>122.5</v>
      </c>
      <c r="D83" s="199">
        <f t="shared" si="11"/>
        <v>6.5217391304347894</v>
      </c>
      <c r="E83" s="95">
        <v>95</v>
      </c>
      <c r="F83" s="356">
        <v>100</v>
      </c>
      <c r="G83" s="199">
        <f t="shared" si="12"/>
        <v>5.2631578947368363</v>
      </c>
    </row>
    <row r="84" spans="1:7" ht="11.45" customHeight="1">
      <c r="A84" s="198" t="s">
        <v>597</v>
      </c>
      <c r="B84" s="88"/>
      <c r="C84" s="88"/>
      <c r="D84" s="88"/>
      <c r="E84" s="88"/>
      <c r="F84" s="88"/>
      <c r="G84" s="88"/>
    </row>
    <row r="85" spans="1:7" ht="11.45" customHeight="1">
      <c r="A85" s="211" t="s">
        <v>598</v>
      </c>
      <c r="B85" s="95">
        <v>120</v>
      </c>
      <c r="C85" s="95">
        <v>125</v>
      </c>
      <c r="D85" s="199">
        <f>((C85/B85)-          1)*100</f>
        <v>4.1666666666666741</v>
      </c>
      <c r="E85" s="95">
        <v>65</v>
      </c>
      <c r="F85" s="95">
        <v>70</v>
      </c>
      <c r="G85" s="199">
        <f>((F85/E85)-          1)*100</f>
        <v>7.6923076923076872</v>
      </c>
    </row>
    <row r="86" spans="1:7" ht="11.45" customHeight="1">
      <c r="A86" s="211" t="s">
        <v>599</v>
      </c>
      <c r="B86" s="95">
        <v>140</v>
      </c>
      <c r="C86" s="95">
        <v>140</v>
      </c>
      <c r="D86" s="199">
        <f>((C86/B86)-          1)*100</f>
        <v>0</v>
      </c>
      <c r="E86" s="95">
        <v>90</v>
      </c>
      <c r="F86" s="95">
        <v>80</v>
      </c>
      <c r="G86" s="199">
        <f>((F86/E86)-          1)*100</f>
        <v>-11.111111111111116</v>
      </c>
    </row>
    <row r="87" spans="1:7" ht="11.45" customHeight="1">
      <c r="A87" s="211" t="s">
        <v>596</v>
      </c>
      <c r="B87" s="95">
        <v>120</v>
      </c>
      <c r="C87" s="95">
        <v>150</v>
      </c>
      <c r="D87" s="199">
        <f>((C87/B87)-          1)*100</f>
        <v>25</v>
      </c>
      <c r="E87" s="95">
        <v>70</v>
      </c>
      <c r="F87" s="95">
        <v>62.5</v>
      </c>
      <c r="G87" s="405" t="s">
        <v>131</v>
      </c>
    </row>
    <row r="88" spans="1:7" ht="11.45" customHeight="1">
      <c r="A88" s="347" t="s">
        <v>513</v>
      </c>
      <c r="B88" s="101"/>
      <c r="C88" s="100"/>
      <c r="D88" s="191"/>
      <c r="E88" s="356">
        <v>140</v>
      </c>
      <c r="F88" s="356">
        <v>125</v>
      </c>
      <c r="G88" s="199">
        <f t="shared" si="12"/>
        <v>-10.71428571428571</v>
      </c>
    </row>
    <row r="89" spans="1:7" ht="11.45" customHeight="1">
      <c r="A89" s="324" t="s">
        <v>514</v>
      </c>
      <c r="B89" s="96"/>
      <c r="C89" s="96"/>
      <c r="D89" s="351"/>
      <c r="E89" s="99"/>
      <c r="F89" s="100"/>
      <c r="G89" s="191"/>
    </row>
    <row r="90" spans="1:7" ht="11.45" customHeight="1">
      <c r="A90" s="326" t="s">
        <v>515</v>
      </c>
      <c r="B90" s="356">
        <v>115</v>
      </c>
      <c r="C90" s="356">
        <v>135</v>
      </c>
      <c r="D90" s="325">
        <f>((C90/B90)-          1)*100</f>
        <v>17.391304347826097</v>
      </c>
      <c r="E90" s="357" t="s">
        <v>9</v>
      </c>
      <c r="F90" s="357" t="s">
        <v>9</v>
      </c>
      <c r="G90" s="33" t="s">
        <v>131</v>
      </c>
    </row>
    <row r="91" spans="1:7" ht="11.45" customHeight="1">
      <c r="A91" s="326" t="s">
        <v>562</v>
      </c>
      <c r="B91" s="356">
        <v>90</v>
      </c>
      <c r="C91" s="356">
        <v>110</v>
      </c>
      <c r="D91" s="325">
        <f>((C91/B91)-          1)*100</f>
        <v>22.222222222222232</v>
      </c>
      <c r="E91" s="357" t="s">
        <v>9</v>
      </c>
      <c r="F91" s="357" t="s">
        <v>9</v>
      </c>
      <c r="G91" s="33" t="s">
        <v>131</v>
      </c>
    </row>
    <row r="92" spans="1:7" ht="11.45" customHeight="1">
      <c r="A92" s="352" t="s">
        <v>67</v>
      </c>
      <c r="B92" s="356"/>
      <c r="C92" s="356"/>
      <c r="D92" s="192"/>
      <c r="E92" s="100"/>
      <c r="F92" s="100"/>
      <c r="G92" s="192"/>
    </row>
    <row r="93" spans="1:7" ht="11.45" customHeight="1">
      <c r="A93" s="211" t="s">
        <v>69</v>
      </c>
      <c r="B93" s="95">
        <v>100</v>
      </c>
      <c r="C93" s="356">
        <v>100</v>
      </c>
      <c r="D93" s="33" t="s">
        <v>131</v>
      </c>
      <c r="E93" s="95">
        <v>47.5</v>
      </c>
      <c r="F93" s="356">
        <v>52.5</v>
      </c>
      <c r="G93" s="33" t="s">
        <v>131</v>
      </c>
    </row>
    <row r="94" spans="1:7" ht="11.45" customHeight="1">
      <c r="A94" s="340" t="s">
        <v>129</v>
      </c>
      <c r="B94" s="95">
        <v>135</v>
      </c>
      <c r="C94" s="356">
        <v>145</v>
      </c>
      <c r="D94" s="192">
        <f>((C94/B94)-          1)*100</f>
        <v>7.4074074074074181</v>
      </c>
      <c r="E94" s="95">
        <v>45</v>
      </c>
      <c r="F94" s="356">
        <v>45</v>
      </c>
      <c r="G94" s="192">
        <f>((F94/E94)-          1)*100</f>
        <v>0</v>
      </c>
    </row>
    <row r="95" spans="1:7" ht="11.45" customHeight="1">
      <c r="A95" s="340" t="s">
        <v>55</v>
      </c>
      <c r="B95" s="95">
        <v>135</v>
      </c>
      <c r="C95" s="356">
        <v>115</v>
      </c>
      <c r="D95" s="192">
        <f>((C95/B95)-          1)*100</f>
        <v>-14.814814814814813</v>
      </c>
      <c r="E95" s="95">
        <v>47.5</v>
      </c>
      <c r="F95" s="356">
        <v>60</v>
      </c>
      <c r="G95" s="192">
        <f>((F95/E95)-          1)*100</f>
        <v>26.315789473684205</v>
      </c>
    </row>
    <row r="96" spans="1:7" ht="11.45" customHeight="1">
      <c r="A96" s="340" t="s">
        <v>70</v>
      </c>
      <c r="B96" s="95">
        <v>142.5</v>
      </c>
      <c r="C96" s="356">
        <v>144</v>
      </c>
      <c r="D96" s="192">
        <f>((C96/B96)-          1)*100</f>
        <v>1.0526315789473717</v>
      </c>
      <c r="E96" s="95">
        <v>55</v>
      </c>
      <c r="F96" s="356">
        <v>60</v>
      </c>
      <c r="G96" s="192">
        <f>((F96/E96)-          1)*100</f>
        <v>9.0909090909090828</v>
      </c>
    </row>
    <row r="97" spans="1:7" ht="11.45" customHeight="1">
      <c r="A97" s="193" t="s">
        <v>175</v>
      </c>
      <c r="B97" s="356"/>
      <c r="C97" s="100"/>
      <c r="D97" s="192"/>
      <c r="E97" s="356"/>
      <c r="F97" s="356"/>
      <c r="G97" s="88"/>
    </row>
    <row r="98" spans="1:7" ht="11.45" customHeight="1">
      <c r="A98" s="341" t="s">
        <v>176</v>
      </c>
      <c r="B98" s="356">
        <v>60</v>
      </c>
      <c r="C98" s="356">
        <v>55</v>
      </c>
      <c r="D98" s="192">
        <f>((C98/B98)-          1)*100</f>
        <v>-8.3333333333333375</v>
      </c>
      <c r="E98" s="356">
        <v>65</v>
      </c>
      <c r="F98" s="357" t="s">
        <v>9</v>
      </c>
      <c r="G98" s="33" t="s">
        <v>131</v>
      </c>
    </row>
    <row r="99" spans="1:7" ht="11.45" customHeight="1">
      <c r="A99" s="341" t="s">
        <v>177</v>
      </c>
      <c r="B99" s="356">
        <v>45</v>
      </c>
      <c r="C99" s="356">
        <v>45</v>
      </c>
      <c r="D99" s="192">
        <f>((C99/B99)-          1)*100</f>
        <v>0</v>
      </c>
      <c r="E99" s="356">
        <v>70</v>
      </c>
      <c r="F99" s="356">
        <v>75</v>
      </c>
      <c r="G99" s="192">
        <f>((F99/E99)-          1)*100</f>
        <v>7.1428571428571397</v>
      </c>
    </row>
    <row r="100" spans="1:7" ht="11.45" customHeight="1">
      <c r="A100" s="86" t="s">
        <v>561</v>
      </c>
      <c r="B100" s="356"/>
      <c r="C100" s="356">
        <v>55</v>
      </c>
      <c r="D100" s="192"/>
      <c r="E100" s="357" t="s">
        <v>203</v>
      </c>
      <c r="F100" s="356">
        <v>80</v>
      </c>
      <c r="G100" s="88" t="s">
        <v>131</v>
      </c>
    </row>
    <row r="101" spans="1:7" ht="11.45" customHeight="1">
      <c r="A101" s="341" t="s">
        <v>179</v>
      </c>
      <c r="B101" s="356">
        <v>45</v>
      </c>
      <c r="C101" s="356">
        <v>45</v>
      </c>
      <c r="D101" s="192">
        <f>((C101/B101)-          1)*100</f>
        <v>0</v>
      </c>
      <c r="E101" s="215">
        <v>60</v>
      </c>
      <c r="F101" s="356">
        <v>70</v>
      </c>
      <c r="G101" s="192">
        <f>((F101/E101)-          1)*100</f>
        <v>16.666666666666675</v>
      </c>
    </row>
    <row r="102" spans="1:7" ht="11.45" customHeight="1">
      <c r="A102" s="193" t="s">
        <v>206</v>
      </c>
      <c r="B102" s="356"/>
      <c r="C102" s="356"/>
      <c r="D102" s="192"/>
      <c r="E102" s="101"/>
      <c r="F102" s="101"/>
      <c r="G102" s="88"/>
    </row>
    <row r="103" spans="1:7" ht="11.45" customHeight="1">
      <c r="A103" s="341" t="s">
        <v>194</v>
      </c>
      <c r="B103" s="95">
        <v>115</v>
      </c>
      <c r="C103" s="356">
        <v>125</v>
      </c>
      <c r="D103" s="192">
        <f t="shared" ref="D103:D111" si="13">((C103/B103)-          1)*100</f>
        <v>8.6956521739130377</v>
      </c>
      <c r="E103" s="214" t="s">
        <v>9</v>
      </c>
      <c r="F103" s="214" t="s">
        <v>9</v>
      </c>
      <c r="G103" s="33" t="s">
        <v>131</v>
      </c>
    </row>
    <row r="104" spans="1:7" ht="11.45" customHeight="1">
      <c r="A104" s="341" t="s">
        <v>195</v>
      </c>
      <c r="B104" s="95">
        <v>125</v>
      </c>
      <c r="C104" s="356">
        <v>125</v>
      </c>
      <c r="D104" s="192">
        <f t="shared" si="13"/>
        <v>0</v>
      </c>
      <c r="E104" s="214" t="s">
        <v>9</v>
      </c>
      <c r="F104" s="214" t="s">
        <v>9</v>
      </c>
      <c r="G104" s="33" t="s">
        <v>131</v>
      </c>
    </row>
    <row r="105" spans="1:7" ht="11.45" customHeight="1">
      <c r="A105" s="341" t="s">
        <v>196</v>
      </c>
      <c r="B105" s="95">
        <v>125</v>
      </c>
      <c r="C105" s="490">
        <v>125</v>
      </c>
      <c r="D105" s="192">
        <f t="shared" si="13"/>
        <v>0</v>
      </c>
      <c r="E105" s="214" t="s">
        <v>9</v>
      </c>
      <c r="F105" s="214" t="s">
        <v>9</v>
      </c>
      <c r="G105" s="33" t="s">
        <v>131</v>
      </c>
    </row>
    <row r="106" spans="1:7" ht="11.45" customHeight="1">
      <c r="A106" s="341" t="s">
        <v>197</v>
      </c>
      <c r="B106" s="95">
        <v>125</v>
      </c>
      <c r="C106" s="356">
        <v>125</v>
      </c>
      <c r="D106" s="192">
        <f t="shared" si="13"/>
        <v>0</v>
      </c>
      <c r="E106" s="214" t="s">
        <v>9</v>
      </c>
      <c r="F106" s="214" t="s">
        <v>9</v>
      </c>
      <c r="G106" s="33" t="s">
        <v>131</v>
      </c>
    </row>
    <row r="107" spans="1:7" ht="11.45" customHeight="1">
      <c r="A107" s="341" t="s">
        <v>198</v>
      </c>
      <c r="B107" s="95">
        <v>130</v>
      </c>
      <c r="C107" s="356">
        <v>145</v>
      </c>
      <c r="D107" s="192">
        <f t="shared" si="13"/>
        <v>11.538461538461542</v>
      </c>
      <c r="E107" s="214" t="s">
        <v>9</v>
      </c>
      <c r="F107" s="214" t="s">
        <v>9</v>
      </c>
      <c r="G107" s="33" t="s">
        <v>131</v>
      </c>
    </row>
    <row r="108" spans="1:7" ht="11.45" customHeight="1">
      <c r="A108" s="341" t="s">
        <v>199</v>
      </c>
      <c r="B108" s="95">
        <v>155</v>
      </c>
      <c r="C108" s="356">
        <v>155</v>
      </c>
      <c r="D108" s="192">
        <f t="shared" si="13"/>
        <v>0</v>
      </c>
      <c r="E108" s="214" t="s">
        <v>9</v>
      </c>
      <c r="F108" s="214" t="s">
        <v>9</v>
      </c>
      <c r="G108" s="33" t="s">
        <v>131</v>
      </c>
    </row>
    <row r="109" spans="1:7" ht="11.45" customHeight="1">
      <c r="A109" s="341" t="s">
        <v>200</v>
      </c>
      <c r="B109" s="95">
        <v>135</v>
      </c>
      <c r="C109" s="356">
        <v>135</v>
      </c>
      <c r="D109" s="192">
        <f t="shared" si="13"/>
        <v>0</v>
      </c>
      <c r="E109" s="214" t="s">
        <v>9</v>
      </c>
      <c r="F109" s="214" t="s">
        <v>9</v>
      </c>
      <c r="G109" s="33" t="s">
        <v>131</v>
      </c>
    </row>
    <row r="110" spans="1:7" ht="11.45" customHeight="1">
      <c r="A110" s="341" t="s">
        <v>201</v>
      </c>
      <c r="B110" s="95">
        <v>130</v>
      </c>
      <c r="C110" s="356">
        <v>130</v>
      </c>
      <c r="D110" s="192">
        <f t="shared" si="13"/>
        <v>0</v>
      </c>
      <c r="E110" s="214" t="s">
        <v>9</v>
      </c>
      <c r="F110" s="214" t="s">
        <v>9</v>
      </c>
      <c r="G110" s="33" t="s">
        <v>131</v>
      </c>
    </row>
    <row r="111" spans="1:7" ht="11.45" customHeight="1">
      <c r="A111" s="341" t="s">
        <v>202</v>
      </c>
      <c r="B111" s="95">
        <v>142.5</v>
      </c>
      <c r="C111" s="356">
        <v>142.5</v>
      </c>
      <c r="D111" s="192">
        <f t="shared" si="13"/>
        <v>0</v>
      </c>
      <c r="E111" s="214" t="s">
        <v>9</v>
      </c>
      <c r="F111" s="214" t="s">
        <v>9</v>
      </c>
      <c r="G111" s="33" t="s">
        <v>131</v>
      </c>
    </row>
    <row r="112" spans="1:7" ht="11.45" customHeight="1">
      <c r="A112" s="190" t="s">
        <v>62</v>
      </c>
      <c r="B112" s="356"/>
      <c r="C112" s="356"/>
      <c r="D112" s="192"/>
      <c r="E112" s="100"/>
      <c r="F112" s="356"/>
      <c r="G112" s="33"/>
    </row>
    <row r="113" spans="1:7" ht="11.45" customHeight="1">
      <c r="A113" s="340" t="s">
        <v>63</v>
      </c>
      <c r="B113" s="95">
        <v>62.5</v>
      </c>
      <c r="C113" s="356">
        <v>62.5</v>
      </c>
      <c r="D113" s="192">
        <f>((C113/B113)-          1)*100</f>
        <v>0</v>
      </c>
      <c r="E113" s="356">
        <v>72.5</v>
      </c>
      <c r="F113" s="357">
        <v>72.5</v>
      </c>
      <c r="G113" s="192">
        <f>((F113/E113)-          1)*100</f>
        <v>0</v>
      </c>
    </row>
    <row r="114" spans="1:7" ht="11.45" customHeight="1">
      <c r="A114" s="340" t="s">
        <v>64</v>
      </c>
      <c r="B114" s="95">
        <v>55</v>
      </c>
      <c r="C114" s="356">
        <v>54</v>
      </c>
      <c r="D114" s="192">
        <f>((C114/B114)-          1)*100</f>
        <v>-1.8181818181818188</v>
      </c>
      <c r="E114" s="357" t="s">
        <v>119</v>
      </c>
      <c r="F114" s="357" t="s">
        <v>9</v>
      </c>
      <c r="G114" s="33" t="s">
        <v>131</v>
      </c>
    </row>
    <row r="115" spans="1:7" ht="11.45" customHeight="1">
      <c r="A115" s="340" t="s">
        <v>48</v>
      </c>
      <c r="B115" s="95">
        <v>65</v>
      </c>
      <c r="C115" s="490">
        <v>65</v>
      </c>
      <c r="D115" s="192">
        <f>((C115/B115)-          1)*100</f>
        <v>0</v>
      </c>
      <c r="E115" s="357" t="s">
        <v>119</v>
      </c>
      <c r="F115" s="357" t="s">
        <v>9</v>
      </c>
      <c r="G115" s="33" t="s">
        <v>131</v>
      </c>
    </row>
    <row r="116" spans="1:7" ht="11.45" customHeight="1">
      <c r="A116" s="340" t="s">
        <v>65</v>
      </c>
      <c r="B116" s="95">
        <v>65</v>
      </c>
      <c r="C116" s="491">
        <v>55</v>
      </c>
      <c r="D116" s="192">
        <f>((C116/B116)-          1)*100</f>
        <v>-15.384615384615385</v>
      </c>
      <c r="E116" s="491">
        <v>170</v>
      </c>
      <c r="F116" s="491">
        <v>170</v>
      </c>
      <c r="G116" s="192">
        <f>((F116/E116)-          1)*100</f>
        <v>0</v>
      </c>
    </row>
    <row r="117" spans="1:7" ht="11.45" customHeight="1">
      <c r="A117" s="193" t="s">
        <v>66</v>
      </c>
      <c r="B117" s="215"/>
      <c r="C117" s="202"/>
      <c r="D117" s="192"/>
      <c r="E117" s="202"/>
      <c r="F117" s="202"/>
      <c r="G117" s="88"/>
    </row>
    <row r="118" spans="1:7" ht="11.45" customHeight="1">
      <c r="A118" s="413" t="s">
        <v>34</v>
      </c>
      <c r="B118" s="55" t="s">
        <v>119</v>
      </c>
      <c r="C118" s="492"/>
      <c r="D118" s="88" t="s">
        <v>131</v>
      </c>
      <c r="E118" s="55" t="s">
        <v>119</v>
      </c>
      <c r="F118" s="55" t="s">
        <v>119</v>
      </c>
      <c r="G118" s="88" t="s">
        <v>131</v>
      </c>
    </row>
    <row r="119" spans="1:7" ht="11.45" customHeight="1">
      <c r="A119" s="341" t="s">
        <v>49</v>
      </c>
      <c r="B119" s="95">
        <v>120</v>
      </c>
      <c r="C119" s="95">
        <v>120</v>
      </c>
      <c r="D119" s="192">
        <f>((C119/B119)-          1)*100</f>
        <v>0</v>
      </c>
      <c r="E119" s="215">
        <v>90</v>
      </c>
      <c r="F119" s="95">
        <v>75</v>
      </c>
      <c r="G119" s="192">
        <f>((F119/E119)-          1)*100</f>
        <v>-16.666666666666664</v>
      </c>
    </row>
    <row r="120" spans="1:7" ht="11.45" customHeight="1">
      <c r="A120" s="414" t="s">
        <v>600</v>
      </c>
      <c r="B120" s="310">
        <v>110</v>
      </c>
      <c r="C120" s="310">
        <v>110</v>
      </c>
      <c r="D120" s="415">
        <f>((C120/B120)-          1)*100</f>
        <v>0</v>
      </c>
      <c r="E120" s="493">
        <v>135</v>
      </c>
      <c r="F120" s="494">
        <v>175</v>
      </c>
      <c r="G120" s="415">
        <f>((F120/E120)-          1)*100</f>
        <v>29.629629629629626</v>
      </c>
    </row>
    <row r="121" spans="1:7" ht="9" customHeight="1">
      <c r="A121" s="416" t="s">
        <v>53</v>
      </c>
      <c r="B121" s="417"/>
      <c r="C121" s="417"/>
      <c r="D121" s="417"/>
      <c r="E121" s="417"/>
      <c r="F121" s="417"/>
      <c r="G121" s="417"/>
    </row>
    <row r="122" spans="1:7" ht="9" customHeight="1">
      <c r="A122" s="662" t="s">
        <v>556</v>
      </c>
      <c r="B122" s="662"/>
      <c r="C122" s="662"/>
      <c r="D122" s="662"/>
      <c r="E122" s="662"/>
      <c r="F122" s="662"/>
      <c r="G122" s="662"/>
    </row>
    <row r="123" spans="1:7" ht="9.75" customHeight="1"/>
    <row r="124" spans="1:7" ht="9.75" customHeight="1"/>
    <row r="125" spans="1:7" ht="9" customHeight="1">
      <c r="A125" s="322"/>
      <c r="B125" s="323"/>
      <c r="C125" s="323"/>
      <c r="D125" s="323"/>
      <c r="E125" s="323"/>
      <c r="F125" s="323"/>
      <c r="G125" s="323"/>
    </row>
    <row r="126" spans="1:7" ht="9" customHeight="1">
      <c r="A126" s="661"/>
      <c r="B126" s="661"/>
      <c r="C126" s="661"/>
      <c r="D126" s="661"/>
      <c r="E126" s="661"/>
      <c r="F126" s="661"/>
      <c r="G126" s="661"/>
    </row>
  </sheetData>
  <mergeCells count="8">
    <mergeCell ref="A4:A5"/>
    <mergeCell ref="B4:D4"/>
    <mergeCell ref="E4:G4"/>
    <mergeCell ref="A126:G126"/>
    <mergeCell ref="A122:G122"/>
    <mergeCell ref="A64:A65"/>
    <mergeCell ref="B64:D64"/>
    <mergeCell ref="E64:G64"/>
  </mergeCells>
  <phoneticPr fontId="19" type="noConversion"/>
  <pageMargins left="0" right="0" top="0" bottom="0" header="0" footer="0"/>
  <pageSetup paperSize="9" orientation="portrait" r:id="rId1"/>
  <headerFooter scaleWithDoc="0" alignWithMargins="0"/>
  <rowBreaks count="1" manualBreakCount="1">
    <brk id="62" max="6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G127"/>
  <sheetViews>
    <sheetView showGridLines="0" topLeftCell="A32" zoomScaleNormal="100" workbookViewId="0">
      <selection activeCell="A41" sqref="A41:A54"/>
    </sheetView>
  </sheetViews>
  <sheetFormatPr baseColWidth="10" defaultRowHeight="12.75"/>
  <cols>
    <col min="1" max="1" width="18.42578125" customWidth="1"/>
    <col min="2" max="2" width="10.140625" customWidth="1"/>
    <col min="3" max="3" width="16.140625" customWidth="1"/>
    <col min="4" max="4" width="9.85546875" customWidth="1"/>
    <col min="5" max="5" width="8.85546875" customWidth="1"/>
    <col min="6" max="6" width="8" customWidth="1"/>
    <col min="7" max="7" width="6.85546875" customWidth="1"/>
  </cols>
  <sheetData>
    <row r="1" spans="1:7" ht="15.95" customHeight="1">
      <c r="A1" s="151" t="s">
        <v>568</v>
      </c>
      <c r="B1" s="235"/>
      <c r="C1" s="235"/>
      <c r="D1" s="235"/>
      <c r="E1" s="235"/>
      <c r="F1" s="236"/>
      <c r="G1" s="153"/>
    </row>
    <row r="2" spans="1:7" ht="12" customHeight="1">
      <c r="A2" s="151" t="s">
        <v>629</v>
      </c>
      <c r="B2" s="237"/>
      <c r="C2" s="237"/>
      <c r="D2" s="237"/>
      <c r="E2" s="237"/>
      <c r="F2" s="238"/>
      <c r="G2" s="154"/>
    </row>
    <row r="3" spans="1:7" ht="3.95" customHeight="1">
      <c r="A3" s="151" t="s">
        <v>94</v>
      </c>
      <c r="B3" s="151"/>
      <c r="C3" s="151"/>
      <c r="D3" s="151"/>
      <c r="E3" s="151"/>
      <c r="F3" s="152"/>
      <c r="G3" s="153"/>
    </row>
    <row r="4" spans="1:7" ht="14.1" customHeight="1">
      <c r="A4" s="7" t="s">
        <v>660</v>
      </c>
      <c r="B4" s="7" t="s">
        <v>453</v>
      </c>
      <c r="C4" s="7" t="s">
        <v>226</v>
      </c>
      <c r="D4" s="7" t="s">
        <v>317</v>
      </c>
      <c r="E4" s="7" t="s">
        <v>227</v>
      </c>
      <c r="F4" s="155" t="s">
        <v>662</v>
      </c>
      <c r="G4" s="156" t="s">
        <v>661</v>
      </c>
    </row>
    <row r="5" spans="1:7" ht="12" customHeight="1">
      <c r="A5" s="666" t="s">
        <v>455</v>
      </c>
      <c r="B5" s="157" t="s">
        <v>264</v>
      </c>
      <c r="C5" s="158" t="s">
        <v>268</v>
      </c>
      <c r="D5" s="158" t="s">
        <v>230</v>
      </c>
      <c r="E5" s="158" t="s">
        <v>230</v>
      </c>
      <c r="F5" s="159">
        <v>1200</v>
      </c>
      <c r="G5" s="160">
        <v>2.7</v>
      </c>
    </row>
    <row r="6" spans="1:7" ht="12" customHeight="1">
      <c r="A6" s="667"/>
      <c r="B6" s="157" t="s">
        <v>264</v>
      </c>
      <c r="C6" s="158" t="s">
        <v>569</v>
      </c>
      <c r="D6" s="158" t="s">
        <v>230</v>
      </c>
      <c r="E6" s="158" t="s">
        <v>230</v>
      </c>
      <c r="F6" s="159">
        <v>280</v>
      </c>
      <c r="G6" s="160">
        <v>3</v>
      </c>
    </row>
    <row r="7" spans="1:7" ht="12" customHeight="1">
      <c r="A7" s="667"/>
      <c r="B7" s="157" t="s">
        <v>228</v>
      </c>
      <c r="C7" s="158" t="s">
        <v>229</v>
      </c>
      <c r="D7" s="158" t="s">
        <v>230</v>
      </c>
      <c r="E7" s="158" t="s">
        <v>230</v>
      </c>
      <c r="F7" s="159">
        <v>80</v>
      </c>
      <c r="G7" s="160">
        <v>3.45</v>
      </c>
    </row>
    <row r="8" spans="1:7" ht="12" customHeight="1">
      <c r="A8" s="668"/>
      <c r="B8" s="157" t="s">
        <v>231</v>
      </c>
      <c r="C8" s="158" t="s">
        <v>232</v>
      </c>
      <c r="D8" s="158" t="s">
        <v>230</v>
      </c>
      <c r="E8" s="158" t="s">
        <v>230</v>
      </c>
      <c r="F8" s="159">
        <v>2525</v>
      </c>
      <c r="G8" s="160">
        <v>4.5</v>
      </c>
    </row>
    <row r="9" spans="1:7" ht="12" customHeight="1">
      <c r="A9" s="669" t="s">
        <v>456</v>
      </c>
      <c r="B9" s="447" t="s">
        <v>233</v>
      </c>
      <c r="C9" s="447" t="s">
        <v>234</v>
      </c>
      <c r="D9" s="448" t="s">
        <v>235</v>
      </c>
      <c r="E9" s="448" t="s">
        <v>235</v>
      </c>
      <c r="F9" s="449">
        <v>894</v>
      </c>
      <c r="G9" s="450">
        <v>12</v>
      </c>
    </row>
    <row r="10" spans="1:7" s="73" customFormat="1" ht="12" customHeight="1">
      <c r="A10" s="671"/>
      <c r="B10" s="157" t="s">
        <v>236</v>
      </c>
      <c r="C10" s="158" t="s">
        <v>237</v>
      </c>
      <c r="D10" s="158" t="s">
        <v>235</v>
      </c>
      <c r="E10" s="158" t="s">
        <v>235</v>
      </c>
      <c r="F10" s="159">
        <v>1720</v>
      </c>
      <c r="G10" s="160">
        <v>10</v>
      </c>
    </row>
    <row r="11" spans="1:7" s="73" customFormat="1" ht="12" customHeight="1">
      <c r="A11" s="671"/>
      <c r="B11" s="157" t="s">
        <v>347</v>
      </c>
      <c r="C11" s="158" t="s">
        <v>349</v>
      </c>
      <c r="D11" s="158" t="s">
        <v>230</v>
      </c>
      <c r="E11" s="158" t="s">
        <v>230</v>
      </c>
      <c r="F11" s="159">
        <v>1400</v>
      </c>
      <c r="G11" s="160">
        <v>2</v>
      </c>
    </row>
    <row r="12" spans="1:7" ht="12" customHeight="1">
      <c r="A12" s="671"/>
      <c r="B12" s="157" t="s">
        <v>347</v>
      </c>
      <c r="C12" s="158" t="s">
        <v>349</v>
      </c>
      <c r="D12" s="158" t="s">
        <v>230</v>
      </c>
      <c r="E12" s="158" t="s">
        <v>240</v>
      </c>
      <c r="F12" s="159">
        <v>400</v>
      </c>
      <c r="G12" s="160">
        <v>3</v>
      </c>
    </row>
    <row r="13" spans="1:7" ht="12" customHeight="1">
      <c r="A13" s="670"/>
      <c r="B13" s="451" t="s">
        <v>238</v>
      </c>
      <c r="C13" s="452" t="s">
        <v>239</v>
      </c>
      <c r="D13" s="164" t="s">
        <v>230</v>
      </c>
      <c r="E13" s="158" t="s">
        <v>240</v>
      </c>
      <c r="F13" s="159">
        <v>327</v>
      </c>
      <c r="G13" s="160">
        <v>5</v>
      </c>
    </row>
    <row r="14" spans="1:7" ht="12" customHeight="1">
      <c r="A14" s="669" t="s">
        <v>457</v>
      </c>
      <c r="B14" s="157" t="s">
        <v>228</v>
      </c>
      <c r="C14" s="157" t="s">
        <v>241</v>
      </c>
      <c r="D14" s="448" t="s">
        <v>235</v>
      </c>
      <c r="E14" s="448" t="s">
        <v>235</v>
      </c>
      <c r="F14" s="449">
        <v>650</v>
      </c>
      <c r="G14" s="453">
        <v>5</v>
      </c>
    </row>
    <row r="15" spans="1:7" ht="12" customHeight="1">
      <c r="A15" s="671"/>
      <c r="B15" s="157" t="s">
        <v>228</v>
      </c>
      <c r="C15" s="157" t="s">
        <v>494</v>
      </c>
      <c r="D15" s="158" t="s">
        <v>245</v>
      </c>
      <c r="E15" s="158" t="s">
        <v>245</v>
      </c>
      <c r="F15" s="159">
        <v>550</v>
      </c>
      <c r="G15" s="162">
        <v>5</v>
      </c>
    </row>
    <row r="16" spans="1:7" ht="12" customHeight="1">
      <c r="A16" s="671"/>
      <c r="B16" s="157" t="s">
        <v>236</v>
      </c>
      <c r="C16" s="157" t="s">
        <v>237</v>
      </c>
      <c r="D16" s="161" t="s">
        <v>235</v>
      </c>
      <c r="E16" s="161" t="s">
        <v>235</v>
      </c>
      <c r="F16" s="159">
        <v>860</v>
      </c>
      <c r="G16" s="162">
        <v>10</v>
      </c>
    </row>
    <row r="17" spans="1:7" ht="12" customHeight="1">
      <c r="A17" s="671"/>
      <c r="B17" s="157" t="s">
        <v>242</v>
      </c>
      <c r="C17" s="157" t="s">
        <v>495</v>
      </c>
      <c r="D17" s="161" t="s">
        <v>247</v>
      </c>
      <c r="E17" s="161" t="s">
        <v>247</v>
      </c>
      <c r="F17" s="159">
        <v>366</v>
      </c>
      <c r="G17" s="162">
        <v>12</v>
      </c>
    </row>
    <row r="18" spans="1:7" ht="12" customHeight="1">
      <c r="A18" s="671"/>
      <c r="B18" s="157" t="s">
        <v>242</v>
      </c>
      <c r="C18" s="157" t="s">
        <v>495</v>
      </c>
      <c r="D18" s="161" t="s">
        <v>245</v>
      </c>
      <c r="E18" s="161" t="s">
        <v>245</v>
      </c>
      <c r="F18" s="159">
        <v>50</v>
      </c>
      <c r="G18" s="162">
        <v>12</v>
      </c>
    </row>
    <row r="19" spans="1:7" ht="12" customHeight="1">
      <c r="A19" s="671"/>
      <c r="B19" s="157" t="s">
        <v>243</v>
      </c>
      <c r="C19" s="157" t="s">
        <v>244</v>
      </c>
      <c r="D19" s="161" t="s">
        <v>245</v>
      </c>
      <c r="E19" s="161" t="s">
        <v>245</v>
      </c>
      <c r="F19" s="159">
        <v>700</v>
      </c>
      <c r="G19" s="162">
        <v>12</v>
      </c>
    </row>
    <row r="20" spans="1:7" ht="12" customHeight="1">
      <c r="A20" s="671"/>
      <c r="B20" s="157" t="s">
        <v>243</v>
      </c>
      <c r="C20" s="157" t="s">
        <v>246</v>
      </c>
      <c r="D20" s="161" t="s">
        <v>247</v>
      </c>
      <c r="E20" s="161" t="s">
        <v>247</v>
      </c>
      <c r="F20" s="159">
        <v>160</v>
      </c>
      <c r="G20" s="162">
        <v>12</v>
      </c>
    </row>
    <row r="21" spans="1:7" ht="12" customHeight="1">
      <c r="A21" s="671"/>
      <c r="B21" s="157" t="s">
        <v>238</v>
      </c>
      <c r="C21" s="157" t="s">
        <v>239</v>
      </c>
      <c r="D21" s="161" t="s">
        <v>247</v>
      </c>
      <c r="E21" s="161" t="s">
        <v>247</v>
      </c>
      <c r="F21" s="159">
        <v>1180</v>
      </c>
      <c r="G21" s="162">
        <v>5</v>
      </c>
    </row>
    <row r="22" spans="1:7" s="73" customFormat="1" ht="12" customHeight="1">
      <c r="A22" s="670"/>
      <c r="B22" s="157" t="s">
        <v>238</v>
      </c>
      <c r="C22" s="451" t="s">
        <v>239</v>
      </c>
      <c r="D22" s="454" t="s">
        <v>230</v>
      </c>
      <c r="E22" s="454" t="s">
        <v>230</v>
      </c>
      <c r="F22" s="159">
        <v>2130</v>
      </c>
      <c r="G22" s="455">
        <v>5</v>
      </c>
    </row>
    <row r="23" spans="1:7" s="73" customFormat="1" ht="12" customHeight="1">
      <c r="A23" s="663" t="s">
        <v>677</v>
      </c>
      <c r="B23" s="456" t="s">
        <v>228</v>
      </c>
      <c r="C23" s="157" t="s">
        <v>519</v>
      </c>
      <c r="D23" s="163" t="s">
        <v>230</v>
      </c>
      <c r="E23" s="164" t="s">
        <v>240</v>
      </c>
      <c r="F23" s="449">
        <v>750</v>
      </c>
      <c r="G23" s="162">
        <v>6</v>
      </c>
    </row>
    <row r="24" spans="1:7" ht="12" customHeight="1">
      <c r="A24" s="664"/>
      <c r="B24" s="163" t="s">
        <v>228</v>
      </c>
      <c r="C24" s="157" t="s">
        <v>519</v>
      </c>
      <c r="D24" s="163" t="s">
        <v>230</v>
      </c>
      <c r="E24" s="163" t="s">
        <v>230</v>
      </c>
      <c r="F24" s="159">
        <v>900</v>
      </c>
      <c r="G24" s="162">
        <v>5</v>
      </c>
    </row>
    <row r="25" spans="1:7" ht="12" customHeight="1">
      <c r="A25" s="664"/>
      <c r="B25" s="163" t="s">
        <v>228</v>
      </c>
      <c r="C25" s="163" t="s">
        <v>248</v>
      </c>
      <c r="D25" s="163" t="s">
        <v>230</v>
      </c>
      <c r="E25" s="164" t="s">
        <v>240</v>
      </c>
      <c r="F25" s="159">
        <v>1772</v>
      </c>
      <c r="G25" s="162">
        <v>6</v>
      </c>
    </row>
    <row r="26" spans="1:7" ht="12" customHeight="1">
      <c r="A26" s="664"/>
      <c r="B26" s="163" t="s">
        <v>228</v>
      </c>
      <c r="C26" s="163" t="s">
        <v>630</v>
      </c>
      <c r="D26" s="163" t="s">
        <v>230</v>
      </c>
      <c r="E26" s="164" t="s">
        <v>240</v>
      </c>
      <c r="F26" s="159">
        <v>2000</v>
      </c>
      <c r="G26" s="162">
        <v>6</v>
      </c>
    </row>
    <row r="27" spans="1:7" ht="12" customHeight="1">
      <c r="A27" s="664"/>
      <c r="B27" s="163" t="s">
        <v>249</v>
      </c>
      <c r="C27" s="163" t="s">
        <v>250</v>
      </c>
      <c r="D27" s="163" t="s">
        <v>230</v>
      </c>
      <c r="E27" s="164" t="s">
        <v>247</v>
      </c>
      <c r="F27" s="159">
        <v>1150</v>
      </c>
      <c r="G27" s="162">
        <v>4.8</v>
      </c>
    </row>
    <row r="28" spans="1:7" ht="12" customHeight="1">
      <c r="A28" s="664"/>
      <c r="B28" s="163" t="s">
        <v>249</v>
      </c>
      <c r="C28" s="163" t="s">
        <v>250</v>
      </c>
      <c r="D28" s="163" t="s">
        <v>230</v>
      </c>
      <c r="E28" s="164" t="s">
        <v>240</v>
      </c>
      <c r="F28" s="159">
        <v>3850</v>
      </c>
      <c r="G28" s="162">
        <v>6</v>
      </c>
    </row>
    <row r="29" spans="1:7" ht="12" customHeight="1">
      <c r="A29" s="664"/>
      <c r="B29" s="163" t="s">
        <v>249</v>
      </c>
      <c r="C29" s="163" t="s">
        <v>251</v>
      </c>
      <c r="D29" s="164" t="s">
        <v>230</v>
      </c>
      <c r="E29" s="164" t="s">
        <v>230</v>
      </c>
      <c r="F29" s="159">
        <v>800</v>
      </c>
      <c r="G29" s="162">
        <v>5</v>
      </c>
    </row>
    <row r="30" spans="1:7" ht="12" customHeight="1">
      <c r="A30" s="664"/>
      <c r="B30" s="163" t="s">
        <v>249</v>
      </c>
      <c r="C30" s="163" t="s">
        <v>251</v>
      </c>
      <c r="D30" s="163" t="s">
        <v>230</v>
      </c>
      <c r="E30" s="164" t="s">
        <v>240</v>
      </c>
      <c r="F30" s="159">
        <v>2500</v>
      </c>
      <c r="G30" s="162">
        <v>6</v>
      </c>
    </row>
    <row r="31" spans="1:7" ht="12" customHeight="1">
      <c r="A31" s="664"/>
      <c r="B31" s="163" t="s">
        <v>252</v>
      </c>
      <c r="C31" s="164" t="s">
        <v>253</v>
      </c>
      <c r="D31" s="164" t="s">
        <v>230</v>
      </c>
      <c r="E31" s="164" t="s">
        <v>230</v>
      </c>
      <c r="F31" s="159">
        <v>881</v>
      </c>
      <c r="G31" s="162">
        <v>8</v>
      </c>
    </row>
    <row r="32" spans="1:7" s="73" customFormat="1" ht="12" customHeight="1">
      <c r="A32" s="664"/>
      <c r="B32" s="163" t="s">
        <v>254</v>
      </c>
      <c r="C32" s="163" t="s">
        <v>255</v>
      </c>
      <c r="D32" s="164" t="s">
        <v>230</v>
      </c>
      <c r="E32" s="164" t="s">
        <v>240</v>
      </c>
      <c r="F32" s="159">
        <v>19</v>
      </c>
      <c r="G32" s="162">
        <v>10</v>
      </c>
    </row>
    <row r="33" spans="1:7" s="73" customFormat="1" ht="12" customHeight="1">
      <c r="A33" s="664"/>
      <c r="B33" s="163" t="s">
        <v>254</v>
      </c>
      <c r="C33" s="163" t="s">
        <v>255</v>
      </c>
      <c r="D33" s="164" t="s">
        <v>230</v>
      </c>
      <c r="E33" s="164" t="s">
        <v>230</v>
      </c>
      <c r="F33" s="159">
        <v>23</v>
      </c>
      <c r="G33" s="162">
        <v>8</v>
      </c>
    </row>
    <row r="34" spans="1:7" ht="12" customHeight="1">
      <c r="A34" s="664"/>
      <c r="B34" s="163" t="s">
        <v>261</v>
      </c>
      <c r="C34" s="163" t="s">
        <v>273</v>
      </c>
      <c r="D34" s="164" t="s">
        <v>230</v>
      </c>
      <c r="E34" s="164" t="s">
        <v>245</v>
      </c>
      <c r="F34" s="159">
        <v>5126</v>
      </c>
      <c r="G34" s="162">
        <v>7</v>
      </c>
    </row>
    <row r="35" spans="1:7" ht="12" customHeight="1">
      <c r="A35" s="664"/>
      <c r="B35" s="157" t="s">
        <v>242</v>
      </c>
      <c r="C35" s="163" t="s">
        <v>256</v>
      </c>
      <c r="D35" s="164" t="s">
        <v>230</v>
      </c>
      <c r="E35" s="164" t="s">
        <v>240</v>
      </c>
      <c r="F35" s="159">
        <v>3270</v>
      </c>
      <c r="G35" s="162">
        <v>10</v>
      </c>
    </row>
    <row r="36" spans="1:7" ht="12" customHeight="1">
      <c r="A36" s="664"/>
      <c r="B36" s="157" t="s">
        <v>242</v>
      </c>
      <c r="C36" s="163" t="s">
        <v>256</v>
      </c>
      <c r="D36" s="164" t="s">
        <v>230</v>
      </c>
      <c r="E36" s="164" t="s">
        <v>240</v>
      </c>
      <c r="F36" s="159">
        <v>1260</v>
      </c>
      <c r="G36" s="162">
        <v>12</v>
      </c>
    </row>
    <row r="37" spans="1:7" ht="12" customHeight="1">
      <c r="A37" s="664"/>
      <c r="B37" s="157" t="s">
        <v>231</v>
      </c>
      <c r="C37" s="163" t="s">
        <v>232</v>
      </c>
      <c r="D37" s="164" t="s">
        <v>230</v>
      </c>
      <c r="E37" s="164" t="s">
        <v>240</v>
      </c>
      <c r="F37" s="159">
        <v>2850</v>
      </c>
      <c r="G37" s="162">
        <v>12</v>
      </c>
    </row>
    <row r="38" spans="1:7" ht="12" customHeight="1">
      <c r="A38" s="664"/>
      <c r="B38" s="157" t="s">
        <v>231</v>
      </c>
      <c r="C38" s="163" t="s">
        <v>232</v>
      </c>
      <c r="D38" s="164" t="s">
        <v>230</v>
      </c>
      <c r="E38" s="164" t="s">
        <v>230</v>
      </c>
      <c r="F38" s="159">
        <v>5100</v>
      </c>
      <c r="G38" s="162">
        <v>10</v>
      </c>
    </row>
    <row r="39" spans="1:7" ht="12" customHeight="1">
      <c r="A39" s="664"/>
      <c r="B39" s="157" t="s">
        <v>242</v>
      </c>
      <c r="C39" s="163" t="s">
        <v>496</v>
      </c>
      <c r="D39" s="164" t="s">
        <v>230</v>
      </c>
      <c r="E39" s="164" t="s">
        <v>240</v>
      </c>
      <c r="F39" s="159">
        <v>194</v>
      </c>
      <c r="G39" s="162">
        <v>13</v>
      </c>
    </row>
    <row r="40" spans="1:7" ht="12" customHeight="1">
      <c r="A40" s="665"/>
      <c r="B40" s="451" t="s">
        <v>242</v>
      </c>
      <c r="C40" s="457" t="s">
        <v>496</v>
      </c>
      <c r="D40" s="458" t="s">
        <v>230</v>
      </c>
      <c r="E40" s="458" t="s">
        <v>230</v>
      </c>
      <c r="F40" s="159">
        <v>40</v>
      </c>
      <c r="G40" s="455">
        <v>12</v>
      </c>
    </row>
    <row r="41" spans="1:7" ht="12" customHeight="1">
      <c r="A41" s="669" t="s">
        <v>631</v>
      </c>
      <c r="B41" s="163" t="s">
        <v>520</v>
      </c>
      <c r="C41" s="163" t="s">
        <v>521</v>
      </c>
      <c r="D41" s="164" t="s">
        <v>230</v>
      </c>
      <c r="E41" s="164" t="s">
        <v>240</v>
      </c>
      <c r="F41" s="449">
        <v>199</v>
      </c>
      <c r="G41" s="162">
        <v>13</v>
      </c>
    </row>
    <row r="42" spans="1:7" ht="12" customHeight="1">
      <c r="A42" s="671"/>
      <c r="B42" s="163" t="s">
        <v>231</v>
      </c>
      <c r="C42" s="163" t="s">
        <v>522</v>
      </c>
      <c r="D42" s="164" t="s">
        <v>230</v>
      </c>
      <c r="E42" s="164" t="s">
        <v>247</v>
      </c>
      <c r="F42" s="159">
        <v>55</v>
      </c>
      <c r="G42" s="162">
        <v>13</v>
      </c>
    </row>
    <row r="43" spans="1:7" ht="12" customHeight="1">
      <c r="A43" s="671"/>
      <c r="B43" s="163" t="s">
        <v>231</v>
      </c>
      <c r="C43" s="163" t="s">
        <v>522</v>
      </c>
      <c r="D43" s="164" t="s">
        <v>230</v>
      </c>
      <c r="E43" s="164" t="s">
        <v>230</v>
      </c>
      <c r="F43" s="159">
        <v>2558</v>
      </c>
      <c r="G43" s="162">
        <v>9</v>
      </c>
    </row>
    <row r="44" spans="1:7" s="73" customFormat="1" ht="12" customHeight="1">
      <c r="A44" s="671"/>
      <c r="B44" s="163" t="s">
        <v>231</v>
      </c>
      <c r="C44" s="163" t="s">
        <v>522</v>
      </c>
      <c r="D44" s="164" t="s">
        <v>230</v>
      </c>
      <c r="E44" s="164" t="s">
        <v>240</v>
      </c>
      <c r="F44" s="159">
        <v>300</v>
      </c>
      <c r="G44" s="162">
        <v>14</v>
      </c>
    </row>
    <row r="45" spans="1:7" s="73" customFormat="1" ht="12" customHeight="1">
      <c r="A45" s="671"/>
      <c r="B45" s="163" t="s">
        <v>242</v>
      </c>
      <c r="C45" s="163" t="s">
        <v>523</v>
      </c>
      <c r="D45" s="164" t="s">
        <v>230</v>
      </c>
      <c r="E45" s="164" t="s">
        <v>240</v>
      </c>
      <c r="F45" s="159">
        <v>245</v>
      </c>
      <c r="G45" s="162">
        <v>15</v>
      </c>
    </row>
    <row r="46" spans="1:7" s="73" customFormat="1" ht="12" customHeight="1">
      <c r="A46" s="671"/>
      <c r="B46" s="161" t="s">
        <v>257</v>
      </c>
      <c r="C46" s="163" t="s">
        <v>523</v>
      </c>
      <c r="D46" s="164" t="s">
        <v>230</v>
      </c>
      <c r="E46" s="164" t="s">
        <v>230</v>
      </c>
      <c r="F46" s="159">
        <v>278</v>
      </c>
      <c r="G46" s="165">
        <v>13</v>
      </c>
    </row>
    <row r="47" spans="1:7" s="73" customFormat="1" ht="12" customHeight="1">
      <c r="A47" s="671"/>
      <c r="B47" s="163" t="s">
        <v>242</v>
      </c>
      <c r="C47" s="163" t="s">
        <v>523</v>
      </c>
      <c r="D47" s="164" t="s">
        <v>230</v>
      </c>
      <c r="E47" s="164" t="s">
        <v>247</v>
      </c>
      <c r="F47" s="159">
        <v>460</v>
      </c>
      <c r="G47" s="162">
        <v>14</v>
      </c>
    </row>
    <row r="48" spans="1:7" s="73" customFormat="1" ht="12" customHeight="1">
      <c r="A48" s="671"/>
      <c r="B48" s="161" t="s">
        <v>347</v>
      </c>
      <c r="C48" s="161" t="s">
        <v>348</v>
      </c>
      <c r="D48" s="164" t="s">
        <v>230</v>
      </c>
      <c r="E48" s="161" t="s">
        <v>240</v>
      </c>
      <c r="F48" s="159">
        <v>216</v>
      </c>
      <c r="G48" s="165">
        <v>4.5</v>
      </c>
    </row>
    <row r="49" spans="1:7" s="73" customFormat="1" ht="12" customHeight="1">
      <c r="A49" s="671"/>
      <c r="B49" s="161" t="s">
        <v>347</v>
      </c>
      <c r="C49" s="161" t="s">
        <v>349</v>
      </c>
      <c r="D49" s="164" t="s">
        <v>230</v>
      </c>
      <c r="E49" s="161" t="s">
        <v>240</v>
      </c>
      <c r="F49" s="159">
        <v>115</v>
      </c>
      <c r="G49" s="165">
        <v>4.5</v>
      </c>
    </row>
    <row r="50" spans="1:7" s="73" customFormat="1" ht="12" customHeight="1">
      <c r="A50" s="671"/>
      <c r="B50" s="161" t="s">
        <v>347</v>
      </c>
      <c r="C50" s="161" t="s">
        <v>350</v>
      </c>
      <c r="D50" s="164" t="s">
        <v>230</v>
      </c>
      <c r="E50" s="161" t="s">
        <v>240</v>
      </c>
      <c r="F50" s="159">
        <v>100</v>
      </c>
      <c r="G50" s="165">
        <v>4.5</v>
      </c>
    </row>
    <row r="51" spans="1:7" ht="12" customHeight="1">
      <c r="A51" s="671"/>
      <c r="B51" s="161" t="s">
        <v>347</v>
      </c>
      <c r="C51" s="161" t="s">
        <v>352</v>
      </c>
      <c r="D51" s="164" t="s">
        <v>230</v>
      </c>
      <c r="E51" s="161" t="s">
        <v>240</v>
      </c>
      <c r="F51" s="159">
        <v>297</v>
      </c>
      <c r="G51" s="165">
        <v>4.5</v>
      </c>
    </row>
    <row r="52" spans="1:7" ht="12" customHeight="1">
      <c r="A52" s="671"/>
      <c r="B52" s="161" t="s">
        <v>347</v>
      </c>
      <c r="C52" s="161" t="s">
        <v>351</v>
      </c>
      <c r="D52" s="164" t="s">
        <v>230</v>
      </c>
      <c r="E52" s="161" t="s">
        <v>240</v>
      </c>
      <c r="F52" s="159">
        <v>4566</v>
      </c>
      <c r="G52" s="165">
        <v>4.5</v>
      </c>
    </row>
    <row r="53" spans="1:7" ht="12" customHeight="1">
      <c r="A53" s="671"/>
      <c r="B53" s="161" t="s">
        <v>243</v>
      </c>
      <c r="C53" s="161" t="s">
        <v>524</v>
      </c>
      <c r="D53" s="164" t="s">
        <v>230</v>
      </c>
      <c r="E53" s="161" t="s">
        <v>240</v>
      </c>
      <c r="F53" s="159">
        <v>276</v>
      </c>
      <c r="G53" s="165">
        <v>16</v>
      </c>
    </row>
    <row r="54" spans="1:7" ht="12" customHeight="1">
      <c r="A54" s="670"/>
      <c r="B54" s="161" t="s">
        <v>238</v>
      </c>
      <c r="C54" s="454" t="s">
        <v>258</v>
      </c>
      <c r="D54" s="458" t="s">
        <v>230</v>
      </c>
      <c r="E54" s="161" t="s">
        <v>247</v>
      </c>
      <c r="F54" s="159">
        <v>2823</v>
      </c>
      <c r="G54" s="165">
        <v>6</v>
      </c>
    </row>
    <row r="55" spans="1:7" ht="14.1" customHeight="1">
      <c r="A55" s="422" t="s">
        <v>458</v>
      </c>
      <c r="B55" s="239" t="s">
        <v>259</v>
      </c>
      <c r="C55" s="161" t="s">
        <v>260</v>
      </c>
      <c r="D55" s="389" t="s">
        <v>230</v>
      </c>
      <c r="E55" s="389" t="s">
        <v>230</v>
      </c>
      <c r="F55" s="390">
        <v>1125</v>
      </c>
      <c r="G55" s="391">
        <v>7.2</v>
      </c>
    </row>
    <row r="56" spans="1:7" ht="14.1" customHeight="1">
      <c r="A56" s="459" t="s">
        <v>459</v>
      </c>
      <c r="B56" s="161" t="s">
        <v>261</v>
      </c>
      <c r="C56" s="463" t="s">
        <v>262</v>
      </c>
      <c r="D56" s="164" t="s">
        <v>245</v>
      </c>
      <c r="E56" s="164" t="s">
        <v>245</v>
      </c>
      <c r="F56" s="449">
        <v>920</v>
      </c>
      <c r="G56" s="467">
        <v>18.260000000000002</v>
      </c>
    </row>
    <row r="57" spans="1:7" s="73" customFormat="1" ht="11.1" customHeight="1">
      <c r="A57" s="489"/>
      <c r="B57" s="463"/>
      <c r="C57" s="463"/>
      <c r="D57" s="462"/>
      <c r="E57" s="462"/>
      <c r="F57" s="449"/>
      <c r="G57" s="601" t="s">
        <v>4</v>
      </c>
    </row>
    <row r="58" spans="1:7" s="73" customFormat="1" ht="11.1" customHeight="1">
      <c r="A58" s="597"/>
      <c r="B58" s="598"/>
      <c r="C58" s="598"/>
      <c r="D58" s="599"/>
      <c r="E58" s="599"/>
      <c r="F58" s="593"/>
      <c r="G58" s="600"/>
    </row>
    <row r="59" spans="1:7" s="73" customFormat="1" ht="11.1" customHeight="1">
      <c r="A59" s="637" t="s">
        <v>663</v>
      </c>
      <c r="B59" s="637"/>
      <c r="C59" s="637"/>
      <c r="D59" s="637"/>
      <c r="E59" s="637"/>
      <c r="F59" s="637"/>
      <c r="G59" s="637"/>
    </row>
    <row r="60" spans="1:7" s="73" customFormat="1" ht="15.95" customHeight="1">
      <c r="A60" s="7" t="s">
        <v>660</v>
      </c>
      <c r="B60" s="7" t="s">
        <v>453</v>
      </c>
      <c r="C60" s="7" t="s">
        <v>226</v>
      </c>
      <c r="D60" s="7" t="s">
        <v>317</v>
      </c>
      <c r="E60" s="7" t="s">
        <v>227</v>
      </c>
      <c r="F60" s="155" t="s">
        <v>662</v>
      </c>
      <c r="G60" s="156" t="s">
        <v>661</v>
      </c>
    </row>
    <row r="61" spans="1:7" s="73" customFormat="1" ht="3.95" customHeight="1">
      <c r="A61" s="597"/>
      <c r="B61" s="598"/>
      <c r="C61" s="598"/>
      <c r="D61" s="599"/>
      <c r="E61" s="599"/>
      <c r="F61" s="593"/>
      <c r="G61" s="600"/>
    </row>
    <row r="62" spans="1:7" ht="12" customHeight="1">
      <c r="A62" s="672" t="s">
        <v>460</v>
      </c>
      <c r="B62" s="594" t="s">
        <v>233</v>
      </c>
      <c r="C62" s="594" t="s">
        <v>234</v>
      </c>
      <c r="D62" s="595" t="s">
        <v>235</v>
      </c>
      <c r="E62" s="595" t="s">
        <v>235</v>
      </c>
      <c r="F62" s="159">
        <v>217</v>
      </c>
      <c r="G62" s="596">
        <v>15</v>
      </c>
    </row>
    <row r="63" spans="1:7" s="73" customFormat="1" ht="12" customHeight="1">
      <c r="A63" s="671"/>
      <c r="B63" s="157" t="s">
        <v>570</v>
      </c>
      <c r="C63" s="157" t="s">
        <v>571</v>
      </c>
      <c r="D63" s="164" t="s">
        <v>230</v>
      </c>
      <c r="E63" s="164" t="s">
        <v>230</v>
      </c>
      <c r="F63" s="159">
        <v>6050</v>
      </c>
      <c r="G63" s="160">
        <v>4.5</v>
      </c>
    </row>
    <row r="64" spans="1:7" s="73" customFormat="1" ht="12" customHeight="1">
      <c r="A64" s="671"/>
      <c r="B64" s="157" t="s">
        <v>254</v>
      </c>
      <c r="C64" s="157" t="s">
        <v>525</v>
      </c>
      <c r="D64" s="164" t="s">
        <v>230</v>
      </c>
      <c r="E64" s="158" t="s">
        <v>240</v>
      </c>
      <c r="F64" s="159">
        <v>1475</v>
      </c>
      <c r="G64" s="160">
        <v>5.5</v>
      </c>
    </row>
    <row r="65" spans="1:7" s="73" customFormat="1" ht="12" customHeight="1">
      <c r="A65" s="671"/>
      <c r="B65" s="157" t="s">
        <v>263</v>
      </c>
      <c r="C65" s="157" t="s">
        <v>323</v>
      </c>
      <c r="D65" s="164" t="s">
        <v>230</v>
      </c>
      <c r="E65" s="158" t="s">
        <v>240</v>
      </c>
      <c r="F65" s="159">
        <v>964</v>
      </c>
      <c r="G65" s="160">
        <v>12</v>
      </c>
    </row>
    <row r="66" spans="1:7" s="73" customFormat="1" ht="12" customHeight="1">
      <c r="A66" s="671"/>
      <c r="B66" s="157" t="s">
        <v>263</v>
      </c>
      <c r="C66" s="157" t="s">
        <v>495</v>
      </c>
      <c r="D66" s="164" t="s">
        <v>247</v>
      </c>
      <c r="E66" s="158" t="s">
        <v>247</v>
      </c>
      <c r="F66" s="159">
        <v>3050</v>
      </c>
      <c r="G66" s="460">
        <v>13</v>
      </c>
    </row>
    <row r="67" spans="1:7" s="73" customFormat="1" ht="12" customHeight="1">
      <c r="A67" s="663" t="s">
        <v>461</v>
      </c>
      <c r="B67" s="461" t="s">
        <v>264</v>
      </c>
      <c r="C67" s="461" t="s">
        <v>505</v>
      </c>
      <c r="D67" s="462" t="s">
        <v>230</v>
      </c>
      <c r="E67" s="461" t="s">
        <v>247</v>
      </c>
      <c r="F67" s="449">
        <v>1800</v>
      </c>
      <c r="G67" s="166">
        <v>10.47</v>
      </c>
    </row>
    <row r="68" spans="1:7" s="73" customFormat="1" ht="12" customHeight="1">
      <c r="A68" s="664"/>
      <c r="B68" s="423" t="s">
        <v>264</v>
      </c>
      <c r="C68" s="423" t="s">
        <v>265</v>
      </c>
      <c r="D68" s="164" t="s">
        <v>230</v>
      </c>
      <c r="E68" s="423" t="s">
        <v>247</v>
      </c>
      <c r="F68" s="159">
        <v>13520</v>
      </c>
      <c r="G68" s="166">
        <v>10.47</v>
      </c>
    </row>
    <row r="69" spans="1:7" s="73" customFormat="1" ht="12" customHeight="1">
      <c r="A69" s="664"/>
      <c r="B69" s="423" t="s">
        <v>264</v>
      </c>
      <c r="C69" s="423" t="s">
        <v>266</v>
      </c>
      <c r="D69" s="164" t="s">
        <v>230</v>
      </c>
      <c r="E69" s="423" t="s">
        <v>247</v>
      </c>
      <c r="F69" s="159">
        <v>7840</v>
      </c>
      <c r="G69" s="166">
        <v>10.47</v>
      </c>
    </row>
    <row r="70" spans="1:7" s="73" customFormat="1" ht="12" customHeight="1">
      <c r="A70" s="664"/>
      <c r="B70" s="423" t="s">
        <v>264</v>
      </c>
      <c r="C70" s="423" t="s">
        <v>267</v>
      </c>
      <c r="D70" s="164" t="s">
        <v>230</v>
      </c>
      <c r="E70" s="423" t="s">
        <v>247</v>
      </c>
      <c r="F70" s="159">
        <v>6720</v>
      </c>
      <c r="G70" s="166">
        <v>10.47</v>
      </c>
    </row>
    <row r="71" spans="1:7" ht="12" customHeight="1">
      <c r="A71" s="664"/>
      <c r="B71" s="423" t="s">
        <v>264</v>
      </c>
      <c r="C71" s="423" t="s">
        <v>506</v>
      </c>
      <c r="D71" s="164" t="s">
        <v>230</v>
      </c>
      <c r="E71" s="423" t="s">
        <v>247</v>
      </c>
      <c r="F71" s="159">
        <v>7520</v>
      </c>
      <c r="G71" s="166">
        <v>10.47</v>
      </c>
    </row>
    <row r="72" spans="1:7" s="73" customFormat="1" ht="12" customHeight="1">
      <c r="A72" s="664"/>
      <c r="B72" s="423" t="s">
        <v>264</v>
      </c>
      <c r="C72" s="423" t="s">
        <v>506</v>
      </c>
      <c r="D72" s="164" t="s">
        <v>230</v>
      </c>
      <c r="E72" s="164" t="s">
        <v>230</v>
      </c>
      <c r="F72" s="159">
        <v>120</v>
      </c>
      <c r="G72" s="166">
        <v>2.75</v>
      </c>
    </row>
    <row r="73" spans="1:7" ht="12" customHeight="1">
      <c r="A73" s="664"/>
      <c r="B73" s="423" t="s">
        <v>264</v>
      </c>
      <c r="C73" s="423" t="s">
        <v>497</v>
      </c>
      <c r="D73" s="164" t="s">
        <v>230</v>
      </c>
      <c r="E73" s="423" t="s">
        <v>247</v>
      </c>
      <c r="F73" s="159">
        <v>2000</v>
      </c>
      <c r="G73" s="166">
        <v>10.47</v>
      </c>
    </row>
    <row r="74" spans="1:7" s="73" customFormat="1" ht="12" customHeight="1">
      <c r="A74" s="664"/>
      <c r="B74" s="423" t="s">
        <v>264</v>
      </c>
      <c r="C74" s="423" t="s">
        <v>497</v>
      </c>
      <c r="D74" s="164" t="s">
        <v>230</v>
      </c>
      <c r="E74" s="164" t="s">
        <v>230</v>
      </c>
      <c r="F74" s="159">
        <v>2720</v>
      </c>
      <c r="G74" s="166">
        <v>3</v>
      </c>
    </row>
    <row r="75" spans="1:7" s="73" customFormat="1" ht="12" customHeight="1">
      <c r="A75" s="664"/>
      <c r="B75" s="423" t="s">
        <v>264</v>
      </c>
      <c r="C75" s="423" t="s">
        <v>268</v>
      </c>
      <c r="D75" s="164" t="s">
        <v>230</v>
      </c>
      <c r="E75" s="423" t="s">
        <v>247</v>
      </c>
      <c r="F75" s="159">
        <v>3720</v>
      </c>
      <c r="G75" s="166">
        <v>10.47</v>
      </c>
    </row>
    <row r="76" spans="1:7" ht="12" customHeight="1">
      <c r="A76" s="664"/>
      <c r="B76" s="423" t="s">
        <v>252</v>
      </c>
      <c r="C76" s="423" t="s">
        <v>269</v>
      </c>
      <c r="D76" s="164" t="s">
        <v>230</v>
      </c>
      <c r="E76" s="423" t="s">
        <v>247</v>
      </c>
      <c r="F76" s="159">
        <v>1225</v>
      </c>
      <c r="G76" s="166">
        <v>12</v>
      </c>
    </row>
    <row r="77" spans="1:7" ht="12" customHeight="1">
      <c r="A77" s="664"/>
      <c r="B77" s="423" t="s">
        <v>252</v>
      </c>
      <c r="C77" s="423" t="s">
        <v>269</v>
      </c>
      <c r="D77" s="164" t="s">
        <v>230</v>
      </c>
      <c r="E77" s="423" t="s">
        <v>240</v>
      </c>
      <c r="F77" s="159">
        <v>450</v>
      </c>
      <c r="G77" s="166">
        <v>15</v>
      </c>
    </row>
    <row r="78" spans="1:7" ht="12" customHeight="1">
      <c r="A78" s="664"/>
      <c r="B78" s="423" t="s">
        <v>252</v>
      </c>
      <c r="C78" s="423" t="s">
        <v>269</v>
      </c>
      <c r="D78" s="164" t="s">
        <v>230</v>
      </c>
      <c r="E78" s="164" t="s">
        <v>230</v>
      </c>
      <c r="F78" s="159">
        <v>5900</v>
      </c>
      <c r="G78" s="166">
        <v>8</v>
      </c>
    </row>
    <row r="79" spans="1:7" s="73" customFormat="1" ht="12" customHeight="1">
      <c r="A79" s="664"/>
      <c r="B79" s="423" t="s">
        <v>270</v>
      </c>
      <c r="C79" s="423" t="s">
        <v>271</v>
      </c>
      <c r="D79" s="164" t="s">
        <v>230</v>
      </c>
      <c r="E79" s="423" t="s">
        <v>240</v>
      </c>
      <c r="F79" s="159">
        <v>154</v>
      </c>
      <c r="G79" s="166">
        <v>15</v>
      </c>
    </row>
    <row r="80" spans="1:7" s="73" customFormat="1" ht="12" customHeight="1">
      <c r="A80" s="664"/>
      <c r="B80" s="423" t="s">
        <v>270</v>
      </c>
      <c r="C80" s="423" t="s">
        <v>271</v>
      </c>
      <c r="D80" s="164" t="s">
        <v>230</v>
      </c>
      <c r="E80" s="423" t="s">
        <v>247</v>
      </c>
      <c r="F80" s="159">
        <v>350</v>
      </c>
      <c r="G80" s="166">
        <v>12</v>
      </c>
    </row>
    <row r="81" spans="1:7" s="73" customFormat="1" ht="12" customHeight="1">
      <c r="A81" s="664"/>
      <c r="B81" s="423" t="s">
        <v>270</v>
      </c>
      <c r="C81" s="423" t="s">
        <v>498</v>
      </c>
      <c r="D81" s="164" t="s">
        <v>230</v>
      </c>
      <c r="E81" s="423" t="s">
        <v>240</v>
      </c>
      <c r="F81" s="159">
        <v>691</v>
      </c>
      <c r="G81" s="166">
        <v>15</v>
      </c>
    </row>
    <row r="82" spans="1:7" s="73" customFormat="1" ht="12" customHeight="1">
      <c r="A82" s="664"/>
      <c r="B82" s="423" t="s">
        <v>526</v>
      </c>
      <c r="C82" s="423" t="s">
        <v>260</v>
      </c>
      <c r="D82" s="164" t="s">
        <v>230</v>
      </c>
      <c r="E82" s="423" t="s">
        <v>240</v>
      </c>
      <c r="F82" s="159">
        <v>200</v>
      </c>
      <c r="G82" s="166">
        <v>12</v>
      </c>
    </row>
    <row r="83" spans="1:7" ht="12" customHeight="1">
      <c r="A83" s="664"/>
      <c r="B83" s="423" t="s">
        <v>526</v>
      </c>
      <c r="C83" s="423" t="s">
        <v>260</v>
      </c>
      <c r="D83" s="164" t="s">
        <v>230</v>
      </c>
      <c r="E83" s="423" t="s">
        <v>247</v>
      </c>
      <c r="F83" s="159">
        <v>700</v>
      </c>
      <c r="G83" s="166">
        <v>8</v>
      </c>
    </row>
    <row r="84" spans="1:7" ht="12" customHeight="1">
      <c r="A84" s="664"/>
      <c r="B84" s="423" t="s">
        <v>272</v>
      </c>
      <c r="C84" s="423" t="s">
        <v>262</v>
      </c>
      <c r="D84" s="164" t="s">
        <v>230</v>
      </c>
      <c r="E84" s="423" t="s">
        <v>245</v>
      </c>
      <c r="F84" s="159">
        <v>5952</v>
      </c>
      <c r="G84" s="166">
        <v>16.670000000000002</v>
      </c>
    </row>
    <row r="85" spans="1:7" ht="12" customHeight="1">
      <c r="A85" s="664"/>
      <c r="B85" s="423" t="s">
        <v>272</v>
      </c>
      <c r="C85" s="423" t="s">
        <v>273</v>
      </c>
      <c r="D85" s="164" t="s">
        <v>230</v>
      </c>
      <c r="E85" s="158" t="s">
        <v>240</v>
      </c>
      <c r="F85" s="159">
        <v>1918</v>
      </c>
      <c r="G85" s="166">
        <v>12</v>
      </c>
    </row>
    <row r="86" spans="1:7" ht="12" customHeight="1">
      <c r="A86" s="664"/>
      <c r="B86" s="423" t="s">
        <v>272</v>
      </c>
      <c r="C86" s="423" t="s">
        <v>273</v>
      </c>
      <c r="D86" s="164" t="s">
        <v>230</v>
      </c>
      <c r="E86" s="158" t="s">
        <v>247</v>
      </c>
      <c r="F86" s="159">
        <v>550</v>
      </c>
      <c r="G86" s="166">
        <v>8</v>
      </c>
    </row>
    <row r="87" spans="1:7" ht="12" customHeight="1">
      <c r="A87" s="665"/>
      <c r="B87" s="423" t="s">
        <v>272</v>
      </c>
      <c r="C87" s="423" t="s">
        <v>273</v>
      </c>
      <c r="D87" s="164" t="s">
        <v>230</v>
      </c>
      <c r="E87" s="158" t="s">
        <v>230</v>
      </c>
      <c r="F87" s="159">
        <v>1100</v>
      </c>
      <c r="G87" s="166">
        <v>6.4</v>
      </c>
    </row>
    <row r="88" spans="1:7" ht="14.1" customHeight="1">
      <c r="A88" s="392" t="s">
        <v>462</v>
      </c>
      <c r="B88" s="239" t="s">
        <v>264</v>
      </c>
      <c r="C88" s="463" t="s">
        <v>527</v>
      </c>
      <c r="D88" s="393" t="s">
        <v>230</v>
      </c>
      <c r="E88" s="393" t="s">
        <v>230</v>
      </c>
      <c r="F88" s="391">
        <v>1973</v>
      </c>
      <c r="G88" s="391">
        <v>4</v>
      </c>
    </row>
    <row r="89" spans="1:7" ht="12" customHeight="1">
      <c r="A89" s="666" t="s">
        <v>463</v>
      </c>
      <c r="B89" s="447" t="s">
        <v>228</v>
      </c>
      <c r="C89" s="447" t="s">
        <v>274</v>
      </c>
      <c r="D89" s="157" t="s">
        <v>230</v>
      </c>
      <c r="E89" s="448" t="s">
        <v>240</v>
      </c>
      <c r="F89" s="464">
        <v>85</v>
      </c>
      <c r="G89" s="166">
        <v>6</v>
      </c>
    </row>
    <row r="90" spans="1:7" ht="12" customHeight="1">
      <c r="A90" s="667"/>
      <c r="B90" s="157" t="s">
        <v>228</v>
      </c>
      <c r="C90" s="157" t="s">
        <v>275</v>
      </c>
      <c r="D90" s="157" t="s">
        <v>230</v>
      </c>
      <c r="E90" s="158" t="s">
        <v>240</v>
      </c>
      <c r="F90" s="167">
        <v>520</v>
      </c>
      <c r="G90" s="160">
        <v>6</v>
      </c>
    </row>
    <row r="91" spans="1:7" ht="12" customHeight="1">
      <c r="A91" s="667"/>
      <c r="B91" s="157" t="s">
        <v>228</v>
      </c>
      <c r="C91" s="157" t="s">
        <v>572</v>
      </c>
      <c r="D91" s="157" t="s">
        <v>230</v>
      </c>
      <c r="E91" s="157" t="s">
        <v>230</v>
      </c>
      <c r="F91" s="167">
        <v>100</v>
      </c>
      <c r="G91" s="160">
        <v>4</v>
      </c>
    </row>
    <row r="92" spans="1:7" ht="12" customHeight="1">
      <c r="A92" s="667"/>
      <c r="B92" s="157" t="s">
        <v>249</v>
      </c>
      <c r="C92" s="157" t="s">
        <v>276</v>
      </c>
      <c r="D92" s="157" t="s">
        <v>230</v>
      </c>
      <c r="E92" s="157" t="s">
        <v>230</v>
      </c>
      <c r="F92" s="167">
        <v>3700</v>
      </c>
      <c r="G92" s="160">
        <v>3.5</v>
      </c>
    </row>
    <row r="93" spans="1:7" ht="12" customHeight="1">
      <c r="A93" s="667"/>
      <c r="B93" s="157" t="s">
        <v>254</v>
      </c>
      <c r="C93" s="157" t="s">
        <v>277</v>
      </c>
      <c r="D93" s="157" t="s">
        <v>230</v>
      </c>
      <c r="E93" s="157" t="s">
        <v>230</v>
      </c>
      <c r="F93" s="167">
        <v>1062</v>
      </c>
      <c r="G93" s="160">
        <v>10</v>
      </c>
    </row>
    <row r="94" spans="1:7" ht="12" customHeight="1">
      <c r="A94" s="667"/>
      <c r="B94" s="157" t="s">
        <v>254</v>
      </c>
      <c r="C94" s="157" t="s">
        <v>277</v>
      </c>
      <c r="D94" s="157" t="s">
        <v>230</v>
      </c>
      <c r="E94" s="157" t="s">
        <v>240</v>
      </c>
      <c r="F94" s="167">
        <v>5</v>
      </c>
      <c r="G94" s="160">
        <v>12</v>
      </c>
    </row>
    <row r="95" spans="1:7" ht="12" customHeight="1">
      <c r="A95" s="667"/>
      <c r="B95" s="157" t="s">
        <v>243</v>
      </c>
      <c r="C95" s="157" t="s">
        <v>278</v>
      </c>
      <c r="D95" s="157" t="s">
        <v>230</v>
      </c>
      <c r="E95" s="157" t="s">
        <v>230</v>
      </c>
      <c r="F95" s="167">
        <v>827</v>
      </c>
      <c r="G95" s="160">
        <v>12.5</v>
      </c>
    </row>
    <row r="96" spans="1:7" ht="12" customHeight="1">
      <c r="A96" s="667"/>
      <c r="B96" s="157" t="s">
        <v>243</v>
      </c>
      <c r="C96" s="157" t="s">
        <v>278</v>
      </c>
      <c r="D96" s="157" t="s">
        <v>230</v>
      </c>
      <c r="E96" s="157" t="s">
        <v>240</v>
      </c>
      <c r="F96" s="167">
        <v>50</v>
      </c>
      <c r="G96" s="160">
        <v>35</v>
      </c>
    </row>
    <row r="97" spans="1:7" ht="12" customHeight="1">
      <c r="A97" s="667"/>
      <c r="B97" s="157" t="s">
        <v>243</v>
      </c>
      <c r="C97" s="157" t="s">
        <v>573</v>
      </c>
      <c r="D97" s="157" t="s">
        <v>230</v>
      </c>
      <c r="E97" s="157" t="s">
        <v>245</v>
      </c>
      <c r="F97" s="167">
        <v>2016</v>
      </c>
      <c r="G97" s="160">
        <v>8</v>
      </c>
    </row>
    <row r="98" spans="1:7" ht="12" customHeight="1">
      <c r="A98" s="667"/>
      <c r="B98" s="157" t="s">
        <v>243</v>
      </c>
      <c r="C98" s="157" t="s">
        <v>279</v>
      </c>
      <c r="D98" s="157" t="s">
        <v>230</v>
      </c>
      <c r="E98" s="157" t="s">
        <v>240</v>
      </c>
      <c r="F98" s="167">
        <v>323</v>
      </c>
      <c r="G98" s="160">
        <v>35</v>
      </c>
    </row>
    <row r="99" spans="1:7" s="73" customFormat="1" ht="12" customHeight="1">
      <c r="A99" s="667"/>
      <c r="B99" s="157" t="s">
        <v>243</v>
      </c>
      <c r="C99" s="157" t="s">
        <v>279</v>
      </c>
      <c r="D99" s="157" t="s">
        <v>230</v>
      </c>
      <c r="E99" s="157" t="s">
        <v>280</v>
      </c>
      <c r="F99" s="167">
        <v>2999</v>
      </c>
      <c r="G99" s="160">
        <v>10</v>
      </c>
    </row>
    <row r="100" spans="1:7" s="73" customFormat="1" ht="12" customHeight="1">
      <c r="A100" s="667"/>
      <c r="B100" s="157" t="s">
        <v>243</v>
      </c>
      <c r="C100" s="157" t="s">
        <v>281</v>
      </c>
      <c r="D100" s="157" t="s">
        <v>230</v>
      </c>
      <c r="E100" s="157" t="s">
        <v>240</v>
      </c>
      <c r="F100" s="167">
        <v>309</v>
      </c>
      <c r="G100" s="160">
        <v>35</v>
      </c>
    </row>
    <row r="101" spans="1:7" s="73" customFormat="1" ht="12" customHeight="1">
      <c r="A101" s="667"/>
      <c r="B101" s="157" t="s">
        <v>243</v>
      </c>
      <c r="C101" s="157" t="s">
        <v>281</v>
      </c>
      <c r="D101" s="157" t="s">
        <v>230</v>
      </c>
      <c r="E101" s="157" t="s">
        <v>230</v>
      </c>
      <c r="F101" s="167">
        <v>941</v>
      </c>
      <c r="G101" s="160">
        <v>10</v>
      </c>
    </row>
    <row r="102" spans="1:7" s="73" customFormat="1" ht="12" customHeight="1">
      <c r="A102" s="667"/>
      <c r="B102" s="157" t="s">
        <v>243</v>
      </c>
      <c r="C102" s="157" t="s">
        <v>282</v>
      </c>
      <c r="D102" s="157" t="s">
        <v>230</v>
      </c>
      <c r="E102" s="157" t="s">
        <v>240</v>
      </c>
      <c r="F102" s="167">
        <v>50</v>
      </c>
      <c r="G102" s="160">
        <v>35</v>
      </c>
    </row>
    <row r="103" spans="1:7" s="73" customFormat="1" ht="12" customHeight="1">
      <c r="A103" s="667"/>
      <c r="B103" s="157" t="s">
        <v>243</v>
      </c>
      <c r="C103" s="157" t="s">
        <v>282</v>
      </c>
      <c r="D103" s="157" t="s">
        <v>230</v>
      </c>
      <c r="E103" s="157" t="s">
        <v>230</v>
      </c>
      <c r="F103" s="167">
        <v>7293</v>
      </c>
      <c r="G103" s="160">
        <v>12.5</v>
      </c>
    </row>
    <row r="104" spans="1:7" s="73" customFormat="1" ht="12" customHeight="1">
      <c r="A104" s="667"/>
      <c r="B104" s="157" t="s">
        <v>243</v>
      </c>
      <c r="C104" s="157" t="s">
        <v>283</v>
      </c>
      <c r="D104" s="157" t="s">
        <v>230</v>
      </c>
      <c r="E104" s="157" t="s">
        <v>230</v>
      </c>
      <c r="F104" s="167">
        <v>2901</v>
      </c>
      <c r="G104" s="160">
        <v>10</v>
      </c>
    </row>
    <row r="105" spans="1:7" s="73" customFormat="1" ht="12" customHeight="1">
      <c r="A105" s="667"/>
      <c r="B105" s="157" t="s">
        <v>243</v>
      </c>
      <c r="C105" s="157" t="s">
        <v>284</v>
      </c>
      <c r="D105" s="157" t="s">
        <v>230</v>
      </c>
      <c r="E105" s="157" t="s">
        <v>240</v>
      </c>
      <c r="F105" s="167">
        <v>321</v>
      </c>
      <c r="G105" s="160">
        <v>35</v>
      </c>
    </row>
    <row r="106" spans="1:7" s="73" customFormat="1" ht="12" customHeight="1">
      <c r="A106" s="667"/>
      <c r="B106" s="157" t="s">
        <v>243</v>
      </c>
      <c r="C106" s="157" t="s">
        <v>284</v>
      </c>
      <c r="D106" s="157" t="s">
        <v>230</v>
      </c>
      <c r="E106" s="157" t="s">
        <v>230</v>
      </c>
      <c r="F106" s="167">
        <v>1533</v>
      </c>
      <c r="G106" s="160">
        <v>12.5</v>
      </c>
    </row>
    <row r="107" spans="1:7" ht="12" customHeight="1">
      <c r="A107" s="668"/>
      <c r="B107" s="451" t="s">
        <v>285</v>
      </c>
      <c r="C107" s="451" t="s">
        <v>286</v>
      </c>
      <c r="D107" s="451" t="s">
        <v>235</v>
      </c>
      <c r="E107" s="451" t="s">
        <v>235</v>
      </c>
      <c r="F107" s="465">
        <v>128</v>
      </c>
      <c r="G107" s="460">
        <v>4</v>
      </c>
    </row>
    <row r="108" spans="1:7" ht="14.1" customHeight="1">
      <c r="A108" s="466" t="s">
        <v>632</v>
      </c>
      <c r="B108" s="239" t="s">
        <v>264</v>
      </c>
      <c r="C108" s="240" t="s">
        <v>528</v>
      </c>
      <c r="D108" s="240" t="s">
        <v>230</v>
      </c>
      <c r="E108" s="240" t="s">
        <v>230</v>
      </c>
      <c r="F108" s="241">
        <v>30</v>
      </c>
      <c r="G108" s="242">
        <v>3</v>
      </c>
    </row>
    <row r="109" spans="1:7" ht="12" customHeight="1">
      <c r="A109" s="669" t="s">
        <v>574</v>
      </c>
      <c r="B109" s="161" t="s">
        <v>264</v>
      </c>
      <c r="C109" s="161" t="s">
        <v>266</v>
      </c>
      <c r="D109" s="157" t="s">
        <v>230</v>
      </c>
      <c r="E109" s="157" t="s">
        <v>230</v>
      </c>
      <c r="F109" s="167">
        <v>5055</v>
      </c>
      <c r="G109" s="165">
        <v>2.5</v>
      </c>
    </row>
    <row r="110" spans="1:7" ht="12" customHeight="1">
      <c r="A110" s="670"/>
      <c r="B110" s="454" t="s">
        <v>264</v>
      </c>
      <c r="C110" s="161" t="s">
        <v>267</v>
      </c>
      <c r="D110" s="451" t="s">
        <v>230</v>
      </c>
      <c r="E110" s="451" t="s">
        <v>230</v>
      </c>
      <c r="F110" s="465">
        <v>6092</v>
      </c>
      <c r="G110" s="165">
        <v>2.25</v>
      </c>
    </row>
    <row r="111" spans="1:7" ht="12" customHeight="1">
      <c r="A111" s="669" t="s">
        <v>464</v>
      </c>
      <c r="B111" s="161" t="s">
        <v>252</v>
      </c>
      <c r="C111" s="463" t="s">
        <v>287</v>
      </c>
      <c r="D111" s="157" t="s">
        <v>230</v>
      </c>
      <c r="E111" s="157" t="s">
        <v>240</v>
      </c>
      <c r="F111" s="167">
        <v>7</v>
      </c>
      <c r="G111" s="467">
        <v>10</v>
      </c>
    </row>
    <row r="112" spans="1:7" ht="12" customHeight="1">
      <c r="A112" s="671"/>
      <c r="B112" s="161" t="s">
        <v>272</v>
      </c>
      <c r="C112" s="161" t="s">
        <v>288</v>
      </c>
      <c r="D112" s="157" t="s">
        <v>230</v>
      </c>
      <c r="E112" s="157" t="s">
        <v>240</v>
      </c>
      <c r="F112" s="167">
        <v>36</v>
      </c>
      <c r="G112" s="165">
        <v>10</v>
      </c>
    </row>
    <row r="113" spans="1:7" ht="12" customHeight="1">
      <c r="A113" s="670"/>
      <c r="B113" s="161" t="s">
        <v>272</v>
      </c>
      <c r="C113" s="161" t="s">
        <v>289</v>
      </c>
      <c r="D113" s="157" t="s">
        <v>230</v>
      </c>
      <c r="E113" s="157" t="s">
        <v>240</v>
      </c>
      <c r="F113" s="465">
        <v>200</v>
      </c>
      <c r="G113" s="468">
        <v>10</v>
      </c>
    </row>
    <row r="114" spans="1:7" ht="9" customHeight="1">
      <c r="A114" s="168" t="s">
        <v>290</v>
      </c>
      <c r="B114" s="469"/>
      <c r="C114" s="469"/>
      <c r="D114" s="469"/>
      <c r="E114" s="469"/>
      <c r="F114" s="168"/>
      <c r="G114" s="168"/>
    </row>
    <row r="115" spans="1:7" ht="9" customHeight="1">
      <c r="A115" s="427" t="s">
        <v>557</v>
      </c>
      <c r="B115" s="168"/>
      <c r="C115" s="168"/>
      <c r="D115" s="168"/>
      <c r="E115" s="168"/>
      <c r="F115" s="168"/>
      <c r="G115" s="168"/>
    </row>
    <row r="116" spans="1:7" ht="11.1" customHeight="1"/>
    <row r="117" spans="1:7" ht="11.1" customHeight="1"/>
    <row r="118" spans="1:7" ht="11.1" customHeight="1"/>
    <row r="119" spans="1:7" ht="14.1" customHeight="1"/>
    <row r="120" spans="1:7" ht="12" customHeight="1"/>
    <row r="121" spans="1:7" ht="12" customHeight="1"/>
    <row r="122" spans="1:7" ht="11.1" customHeight="1"/>
    <row r="123" spans="1:7" ht="11.1" customHeight="1"/>
    <row r="124" spans="1:7" ht="11.1" customHeight="1"/>
    <row r="125" spans="1:7" ht="11.1" customHeight="1"/>
    <row r="126" spans="1:7" ht="9" customHeight="1"/>
    <row r="127" spans="1:7" ht="9" customHeight="1"/>
  </sheetData>
  <mergeCells count="11">
    <mergeCell ref="A59:G59"/>
    <mergeCell ref="A5:A8"/>
    <mergeCell ref="A9:A13"/>
    <mergeCell ref="A14:A22"/>
    <mergeCell ref="A23:A40"/>
    <mergeCell ref="A41:A54"/>
    <mergeCell ref="A67:A87"/>
    <mergeCell ref="A89:A107"/>
    <mergeCell ref="A109:A110"/>
    <mergeCell ref="A111:A113"/>
    <mergeCell ref="A62:A66"/>
  </mergeCells>
  <pageMargins left="0" right="0" top="0" bottom="0" header="0" footer="0"/>
  <pageSetup paperSize="9" orientation="portrait" r:id="rId1"/>
  <headerFooter scaleWithDoc="0" alignWithMargins="0"/>
  <rowBreaks count="1" manualBreakCount="1">
    <brk id="5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E30"/>
  <sheetViews>
    <sheetView showGridLines="0" zoomScaleNormal="100" workbookViewId="0">
      <selection activeCell="A27" sqref="A27"/>
    </sheetView>
  </sheetViews>
  <sheetFormatPr baseColWidth="10" defaultColWidth="10.85546875" defaultRowHeight="13.5"/>
  <cols>
    <col min="1" max="1" width="20.28515625" style="53" customWidth="1"/>
    <col min="2" max="2" width="10.7109375" style="53" customWidth="1"/>
    <col min="3" max="3" width="15.7109375" style="53" customWidth="1"/>
    <col min="4" max="4" width="9.28515625" style="53" customWidth="1"/>
    <col min="5" max="5" width="2" style="53" customWidth="1"/>
    <col min="6" max="16384" width="10.85546875" style="53"/>
  </cols>
  <sheetData>
    <row r="1" spans="1:5" ht="21.95" customHeight="1">
      <c r="A1" s="602" t="s">
        <v>666</v>
      </c>
      <c r="B1" s="4"/>
      <c r="C1" s="4"/>
      <c r="D1" s="138"/>
      <c r="E1" s="169"/>
    </row>
    <row r="2" spans="1:5" ht="12" customHeight="1">
      <c r="A2" s="673" t="s">
        <v>667</v>
      </c>
      <c r="B2" s="673"/>
      <c r="C2" s="673"/>
      <c r="D2" s="673"/>
    </row>
    <row r="3" spans="1:5" ht="5.0999999999999996" customHeight="1">
      <c r="A3" s="4"/>
      <c r="B3" s="4"/>
      <c r="C3" s="4"/>
      <c r="D3" s="4"/>
    </row>
    <row r="4" spans="1:5" ht="23.1" customHeight="1">
      <c r="A4" s="7" t="s">
        <v>291</v>
      </c>
      <c r="B4" s="170" t="s">
        <v>664</v>
      </c>
      <c r="C4" s="170" t="s">
        <v>322</v>
      </c>
      <c r="D4" s="170" t="s">
        <v>665</v>
      </c>
    </row>
    <row r="5" spans="1:5" ht="5.0999999999999996" customHeight="1"/>
    <row r="6" spans="1:5" ht="12.95" customHeight="1">
      <c r="A6" s="421" t="s">
        <v>668</v>
      </c>
      <c r="B6" s="420"/>
      <c r="C6" s="171"/>
      <c r="D6" s="420"/>
    </row>
    <row r="7" spans="1:5" ht="12.95" customHeight="1">
      <c r="A7" s="172" t="s">
        <v>238</v>
      </c>
      <c r="B7" s="394">
        <v>6588</v>
      </c>
      <c r="C7" s="185">
        <v>140</v>
      </c>
      <c r="D7" s="185">
        <f t="shared" ref="D7:D15" si="0">+B7/C7</f>
        <v>47.057142857142857</v>
      </c>
    </row>
    <row r="8" spans="1:5" ht="12.95" customHeight="1">
      <c r="A8" s="172" t="s">
        <v>292</v>
      </c>
      <c r="B8" s="394">
        <v>22001</v>
      </c>
      <c r="C8" s="185">
        <v>25</v>
      </c>
      <c r="D8" s="185">
        <f t="shared" si="0"/>
        <v>880.04</v>
      </c>
    </row>
    <row r="9" spans="1:5" ht="12.95" customHeight="1">
      <c r="A9" s="172" t="s">
        <v>293</v>
      </c>
      <c r="B9" s="394">
        <v>10177</v>
      </c>
      <c r="C9" s="185">
        <v>60</v>
      </c>
      <c r="D9" s="185">
        <f t="shared" si="0"/>
        <v>169.61666666666667</v>
      </c>
    </row>
    <row r="10" spans="1:5" ht="12.95" customHeight="1">
      <c r="A10" s="172" t="s">
        <v>294</v>
      </c>
      <c r="B10" s="394">
        <v>13388</v>
      </c>
      <c r="C10" s="185">
        <v>45</v>
      </c>
      <c r="D10" s="185">
        <f t="shared" si="0"/>
        <v>297.51111111111112</v>
      </c>
    </row>
    <row r="11" spans="1:5" ht="12.95" customHeight="1">
      <c r="A11" s="172" t="s">
        <v>264</v>
      </c>
      <c r="B11" s="394">
        <v>62516</v>
      </c>
      <c r="C11" s="185">
        <v>75</v>
      </c>
      <c r="D11" s="185">
        <f t="shared" si="0"/>
        <v>833.54666666666662</v>
      </c>
    </row>
    <row r="12" spans="1:5" ht="12.95" customHeight="1">
      <c r="A12" s="172" t="s">
        <v>249</v>
      </c>
      <c r="B12" s="394">
        <v>12000</v>
      </c>
      <c r="C12" s="185">
        <v>100</v>
      </c>
      <c r="D12" s="185">
        <f t="shared" si="0"/>
        <v>120</v>
      </c>
    </row>
    <row r="13" spans="1:5" ht="12.95" customHeight="1">
      <c r="A13" s="172" t="s">
        <v>228</v>
      </c>
      <c r="B13" s="394">
        <v>13457</v>
      </c>
      <c r="C13" s="185">
        <v>120</v>
      </c>
      <c r="D13" s="185">
        <f t="shared" si="0"/>
        <v>112.14166666666667</v>
      </c>
    </row>
    <row r="14" spans="1:5" ht="12.95" customHeight="1">
      <c r="A14" s="172" t="s">
        <v>243</v>
      </c>
      <c r="B14" s="394">
        <v>20699</v>
      </c>
      <c r="C14" s="185">
        <v>8</v>
      </c>
      <c r="D14" s="185">
        <f t="shared" si="0"/>
        <v>2587.375</v>
      </c>
    </row>
    <row r="15" spans="1:5" ht="12.95" customHeight="1">
      <c r="A15" s="172" t="s">
        <v>236</v>
      </c>
      <c r="B15" s="394">
        <v>2580</v>
      </c>
      <c r="C15" s="185">
        <v>5</v>
      </c>
      <c r="D15" s="185">
        <f t="shared" si="0"/>
        <v>516</v>
      </c>
    </row>
    <row r="16" spans="1:5" ht="12.95" customHeight="1">
      <c r="A16" s="173"/>
      <c r="B16" s="395"/>
      <c r="C16" s="185"/>
      <c r="D16" s="185"/>
    </row>
    <row r="17" spans="1:5" ht="12.95" customHeight="1">
      <c r="A17" s="174" t="s">
        <v>669</v>
      </c>
      <c r="B17" s="395"/>
      <c r="C17" s="185"/>
      <c r="D17" s="185"/>
    </row>
    <row r="18" spans="1:5" ht="12.95" customHeight="1">
      <c r="A18" s="172" t="s">
        <v>233</v>
      </c>
      <c r="B18" s="394">
        <v>1111</v>
      </c>
      <c r="C18" s="185">
        <v>120</v>
      </c>
      <c r="D18" s="185">
        <f>+B18/C18</f>
        <v>9.2583333333333329</v>
      </c>
    </row>
    <row r="19" spans="1:5" ht="12.95" customHeight="1">
      <c r="A19" s="172" t="s">
        <v>254</v>
      </c>
      <c r="B19" s="394">
        <v>2584</v>
      </c>
      <c r="C19" s="185">
        <v>65</v>
      </c>
      <c r="D19" s="185">
        <f>+B19/C19</f>
        <v>39.753846153846155</v>
      </c>
    </row>
    <row r="20" spans="1:5" ht="12.95" customHeight="1">
      <c r="A20" s="172" t="s">
        <v>295</v>
      </c>
      <c r="B20" s="394">
        <v>9658</v>
      </c>
      <c r="C20" s="185">
        <v>60</v>
      </c>
      <c r="D20" s="185">
        <f>+B20/C20</f>
        <v>160.96666666666667</v>
      </c>
    </row>
    <row r="21" spans="1:5" ht="12.95" customHeight="1">
      <c r="A21" s="172" t="s">
        <v>520</v>
      </c>
      <c r="B21" s="394">
        <v>199</v>
      </c>
      <c r="C21" s="185">
        <v>80</v>
      </c>
      <c r="D21" s="185">
        <f>+B21/C21</f>
        <v>2.4874999999999998</v>
      </c>
    </row>
    <row r="22" spans="1:5" ht="12.95" customHeight="1">
      <c r="A22" s="173"/>
      <c r="B22" s="395"/>
      <c r="C22" s="185"/>
      <c r="D22" s="185"/>
    </row>
    <row r="23" spans="1:5" ht="12.95" customHeight="1">
      <c r="A23" s="174" t="s">
        <v>670</v>
      </c>
      <c r="B23" s="395"/>
      <c r="C23" s="185"/>
      <c r="D23" s="185"/>
    </row>
    <row r="24" spans="1:5" ht="12.95" customHeight="1">
      <c r="A24" s="172" t="s">
        <v>347</v>
      </c>
      <c r="B24" s="394">
        <v>7094</v>
      </c>
      <c r="C24" s="185">
        <v>2000</v>
      </c>
      <c r="D24" s="185">
        <f>+B24/C24</f>
        <v>3.5470000000000002</v>
      </c>
    </row>
    <row r="25" spans="1:5" ht="12.95" customHeight="1">
      <c r="A25" s="173"/>
      <c r="B25" s="395"/>
      <c r="C25" s="185"/>
      <c r="D25" s="185"/>
    </row>
    <row r="26" spans="1:5" ht="12.95" customHeight="1">
      <c r="A26" s="175" t="s">
        <v>671</v>
      </c>
      <c r="B26" s="394"/>
      <c r="C26" s="186"/>
      <c r="D26" s="186"/>
    </row>
    <row r="27" spans="1:5" ht="12.95" customHeight="1">
      <c r="A27" s="176" t="s">
        <v>296</v>
      </c>
      <c r="B27" s="394">
        <v>2025</v>
      </c>
      <c r="C27" s="186">
        <v>40</v>
      </c>
      <c r="D27" s="186">
        <f>+B27/C27</f>
        <v>50.625</v>
      </c>
    </row>
    <row r="28" spans="1:5" ht="9" customHeight="1">
      <c r="A28" s="470" t="s">
        <v>297</v>
      </c>
      <c r="B28" s="471"/>
      <c r="C28" s="472"/>
      <c r="D28" s="473"/>
    </row>
    <row r="29" spans="1:5" ht="9" customHeight="1">
      <c r="A29" s="203" t="s">
        <v>353</v>
      </c>
      <c r="B29" s="177"/>
      <c r="C29" s="178"/>
      <c r="D29" s="4"/>
      <c r="E29" s="4"/>
    </row>
    <row r="30" spans="1:5" ht="9" customHeight="1">
      <c r="A30" s="603" t="s">
        <v>557</v>
      </c>
      <c r="B30" s="418"/>
      <c r="C30" s="418"/>
      <c r="D30" s="674"/>
      <c r="E30" s="674"/>
    </row>
  </sheetData>
  <mergeCells count="2">
    <mergeCell ref="A2:D2"/>
    <mergeCell ref="D30:E30"/>
  </mergeCells>
  <phoneticPr fontId="19" type="noConversion"/>
  <pageMargins left="0" right="0" top="0" bottom="0" header="0" footer="0"/>
  <pageSetup paperSize="9" orientation="portrait" horizontalDpi="4294967292" verticalDpi="4294967292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F104"/>
  <sheetViews>
    <sheetView showGridLines="0" zoomScaleNormal="100" workbookViewId="0">
      <selection activeCell="K74" sqref="K74"/>
    </sheetView>
  </sheetViews>
  <sheetFormatPr baseColWidth="10" defaultColWidth="11.42578125" defaultRowHeight="12.75"/>
  <cols>
    <col min="1" max="1" width="18.140625" style="73" customWidth="1"/>
    <col min="2" max="2" width="11.42578125" style="73"/>
    <col min="3" max="3" width="13" style="73" customWidth="1"/>
    <col min="4" max="5" width="10.140625" style="73" customWidth="1"/>
    <col min="6" max="6" width="8.85546875" style="73" customWidth="1"/>
    <col min="7" max="16384" width="11.42578125" style="73"/>
  </cols>
  <sheetData>
    <row r="1" spans="1:6" ht="15" customHeight="1">
      <c r="A1" s="602" t="s">
        <v>354</v>
      </c>
      <c r="B1" s="53"/>
      <c r="C1" s="53"/>
      <c r="D1" s="53"/>
      <c r="E1" s="204"/>
      <c r="F1" s="205"/>
    </row>
    <row r="2" spans="1:6" ht="13.5">
      <c r="A2" s="673" t="s">
        <v>673</v>
      </c>
      <c r="B2" s="673"/>
      <c r="C2" s="673"/>
      <c r="D2" s="673"/>
      <c r="E2" s="673"/>
      <c r="F2" s="673"/>
    </row>
    <row r="3" spans="1:6" ht="6" customHeight="1">
      <c r="A3" s="675"/>
      <c r="B3" s="675"/>
      <c r="C3" s="675"/>
      <c r="D3" s="675"/>
      <c r="E3" s="675"/>
      <c r="F3" s="675"/>
    </row>
    <row r="4" spans="1:6" ht="18" customHeight="1">
      <c r="A4" s="7" t="s">
        <v>660</v>
      </c>
      <c r="B4" s="7" t="s">
        <v>452</v>
      </c>
      <c r="C4" s="7" t="s">
        <v>226</v>
      </c>
      <c r="D4" s="170" t="s">
        <v>227</v>
      </c>
      <c r="E4" s="183" t="s">
        <v>454</v>
      </c>
      <c r="F4" s="225" t="s">
        <v>672</v>
      </c>
    </row>
    <row r="5" spans="1:6" ht="12.95" customHeight="1">
      <c r="A5" s="663" t="s">
        <v>465</v>
      </c>
      <c r="B5" s="163" t="s">
        <v>355</v>
      </c>
      <c r="C5" s="163" t="s">
        <v>356</v>
      </c>
      <c r="D5" s="164" t="s">
        <v>357</v>
      </c>
      <c r="E5" s="206">
        <v>358</v>
      </c>
      <c r="F5" s="207">
        <v>4</v>
      </c>
    </row>
    <row r="6" spans="1:6" ht="12.95" customHeight="1">
      <c r="A6" s="664"/>
      <c r="B6" s="163" t="s">
        <v>358</v>
      </c>
      <c r="C6" s="163" t="s">
        <v>359</v>
      </c>
      <c r="D6" s="164" t="s">
        <v>357</v>
      </c>
      <c r="E6" s="206">
        <v>1000</v>
      </c>
      <c r="F6" s="207">
        <v>8</v>
      </c>
    </row>
    <row r="7" spans="1:6" ht="12.95" customHeight="1">
      <c r="A7" s="664"/>
      <c r="B7" s="163" t="s">
        <v>360</v>
      </c>
      <c r="C7" s="163" t="s">
        <v>361</v>
      </c>
      <c r="D7" s="164" t="s">
        <v>357</v>
      </c>
      <c r="E7" s="206">
        <v>60</v>
      </c>
      <c r="F7" s="207">
        <v>4</v>
      </c>
    </row>
    <row r="8" spans="1:6" ht="12.95" customHeight="1">
      <c r="A8" s="664"/>
      <c r="B8" s="163" t="s">
        <v>360</v>
      </c>
      <c r="C8" s="163" t="s">
        <v>529</v>
      </c>
      <c r="D8" s="164" t="s">
        <v>357</v>
      </c>
      <c r="E8" s="206">
        <v>40</v>
      </c>
      <c r="F8" s="207">
        <v>4</v>
      </c>
    </row>
    <row r="9" spans="1:6" ht="12.95" customHeight="1">
      <c r="A9" s="664"/>
      <c r="B9" s="163" t="s">
        <v>360</v>
      </c>
      <c r="C9" s="163" t="s">
        <v>530</v>
      </c>
      <c r="D9" s="164" t="s">
        <v>357</v>
      </c>
      <c r="E9" s="206">
        <v>100</v>
      </c>
      <c r="F9" s="207">
        <v>3</v>
      </c>
    </row>
    <row r="10" spans="1:6" ht="12.95" customHeight="1">
      <c r="A10" s="664"/>
      <c r="B10" s="163" t="s">
        <v>362</v>
      </c>
      <c r="C10" s="163" t="s">
        <v>363</v>
      </c>
      <c r="D10" s="164" t="s">
        <v>357</v>
      </c>
      <c r="E10" s="206">
        <v>100</v>
      </c>
      <c r="F10" s="207">
        <v>8</v>
      </c>
    </row>
    <row r="11" spans="1:6" ht="12.95" customHeight="1">
      <c r="A11" s="664"/>
      <c r="B11" s="163" t="s">
        <v>364</v>
      </c>
      <c r="C11" s="163" t="s">
        <v>365</v>
      </c>
      <c r="D11" s="164" t="s">
        <v>357</v>
      </c>
      <c r="E11" s="206">
        <v>829</v>
      </c>
      <c r="F11" s="207">
        <v>4</v>
      </c>
    </row>
    <row r="12" spans="1:6" ht="12.95" customHeight="1">
      <c r="A12" s="664"/>
      <c r="B12" s="163" t="s">
        <v>366</v>
      </c>
      <c r="C12" s="163" t="s">
        <v>367</v>
      </c>
      <c r="D12" s="164" t="s">
        <v>357</v>
      </c>
      <c r="E12" s="206">
        <v>500</v>
      </c>
      <c r="F12" s="207">
        <v>8</v>
      </c>
    </row>
    <row r="13" spans="1:6" ht="12.95" customHeight="1">
      <c r="A13" s="664"/>
      <c r="B13" s="163" t="s">
        <v>366</v>
      </c>
      <c r="C13" s="163" t="s">
        <v>368</v>
      </c>
      <c r="D13" s="164" t="s">
        <v>357</v>
      </c>
      <c r="E13" s="206">
        <v>1000</v>
      </c>
      <c r="F13" s="207">
        <v>8</v>
      </c>
    </row>
    <row r="14" spans="1:6" ht="12.95" customHeight="1">
      <c r="A14" s="665"/>
      <c r="B14" s="457" t="s">
        <v>575</v>
      </c>
      <c r="C14" s="457" t="s">
        <v>576</v>
      </c>
      <c r="D14" s="164" t="s">
        <v>357</v>
      </c>
      <c r="E14" s="474">
        <v>70</v>
      </c>
      <c r="F14" s="475">
        <v>4</v>
      </c>
    </row>
    <row r="15" spans="1:6" ht="12.95" customHeight="1">
      <c r="A15" s="663" t="s">
        <v>676</v>
      </c>
      <c r="B15" s="163" t="s">
        <v>355</v>
      </c>
      <c r="C15" s="163" t="s">
        <v>378</v>
      </c>
      <c r="D15" s="462" t="s">
        <v>577</v>
      </c>
      <c r="E15" s="206">
        <v>17692</v>
      </c>
      <c r="F15" s="207">
        <v>2</v>
      </c>
    </row>
    <row r="16" spans="1:6" ht="12.95" customHeight="1">
      <c r="A16" s="665"/>
      <c r="B16" s="163" t="s">
        <v>578</v>
      </c>
      <c r="C16" s="163" t="s">
        <v>579</v>
      </c>
      <c r="D16" s="164" t="s">
        <v>386</v>
      </c>
      <c r="E16" s="206">
        <v>550</v>
      </c>
      <c r="F16" s="207">
        <v>2.5</v>
      </c>
    </row>
    <row r="17" spans="1:6" ht="12.95" customHeight="1">
      <c r="A17" s="676" t="s">
        <v>458</v>
      </c>
      <c r="B17" s="456" t="s">
        <v>369</v>
      </c>
      <c r="C17" s="456" t="s">
        <v>370</v>
      </c>
      <c r="D17" s="462" t="s">
        <v>357</v>
      </c>
      <c r="E17" s="476">
        <v>30</v>
      </c>
      <c r="F17" s="477">
        <v>10</v>
      </c>
    </row>
    <row r="18" spans="1:6" ht="12.95" customHeight="1">
      <c r="A18" s="677"/>
      <c r="B18" s="163" t="s">
        <v>369</v>
      </c>
      <c r="C18" s="163" t="s">
        <v>371</v>
      </c>
      <c r="D18" s="164" t="s">
        <v>357</v>
      </c>
      <c r="E18" s="206">
        <v>3840</v>
      </c>
      <c r="F18" s="207">
        <v>10</v>
      </c>
    </row>
    <row r="19" spans="1:6" ht="12.95" customHeight="1">
      <c r="A19" s="677"/>
      <c r="B19" s="163" t="s">
        <v>369</v>
      </c>
      <c r="C19" s="163" t="s">
        <v>372</v>
      </c>
      <c r="D19" s="164" t="s">
        <v>357</v>
      </c>
      <c r="E19" s="206">
        <v>967</v>
      </c>
      <c r="F19" s="207">
        <v>10</v>
      </c>
    </row>
    <row r="20" spans="1:6" ht="12.95" customHeight="1">
      <c r="A20" s="678"/>
      <c r="B20" s="163" t="s">
        <v>369</v>
      </c>
      <c r="C20" s="457" t="s">
        <v>373</v>
      </c>
      <c r="D20" s="164" t="s">
        <v>357</v>
      </c>
      <c r="E20" s="474">
        <v>1680</v>
      </c>
      <c r="F20" s="475">
        <v>10</v>
      </c>
    </row>
    <row r="21" spans="1:6" ht="12.95" customHeight="1">
      <c r="A21" s="666" t="s">
        <v>466</v>
      </c>
      <c r="B21" s="456" t="s">
        <v>355</v>
      </c>
      <c r="C21" s="163" t="s">
        <v>400</v>
      </c>
      <c r="D21" s="462" t="s">
        <v>357</v>
      </c>
      <c r="E21" s="206">
        <v>200</v>
      </c>
      <c r="F21" s="207">
        <v>2</v>
      </c>
    </row>
    <row r="22" spans="1:6" ht="12.95" customHeight="1">
      <c r="A22" s="667"/>
      <c r="B22" s="163" t="s">
        <v>375</v>
      </c>
      <c r="C22" s="163" t="s">
        <v>376</v>
      </c>
      <c r="D22" s="164" t="s">
        <v>357</v>
      </c>
      <c r="E22" s="206">
        <v>66</v>
      </c>
      <c r="F22" s="207">
        <v>2</v>
      </c>
    </row>
    <row r="23" spans="1:6" ht="12.95" customHeight="1">
      <c r="A23" s="667"/>
      <c r="B23" s="163" t="s">
        <v>375</v>
      </c>
      <c r="C23" s="163" t="s">
        <v>377</v>
      </c>
      <c r="D23" s="164" t="s">
        <v>357</v>
      </c>
      <c r="E23" s="206">
        <v>34</v>
      </c>
      <c r="F23" s="207">
        <v>2</v>
      </c>
    </row>
    <row r="24" spans="1:6" ht="12.95" customHeight="1">
      <c r="A24" s="667"/>
      <c r="B24" s="163" t="s">
        <v>379</v>
      </c>
      <c r="C24" s="163" t="s">
        <v>531</v>
      </c>
      <c r="D24" s="164" t="s">
        <v>374</v>
      </c>
      <c r="E24" s="206">
        <v>39287</v>
      </c>
      <c r="F24" s="207">
        <v>0.35</v>
      </c>
    </row>
    <row r="25" spans="1:6" ht="12.95" customHeight="1">
      <c r="A25" s="667"/>
      <c r="B25" s="163" t="s">
        <v>379</v>
      </c>
      <c r="C25" s="163" t="s">
        <v>532</v>
      </c>
      <c r="D25" s="164" t="s">
        <v>374</v>
      </c>
      <c r="E25" s="206">
        <v>48732</v>
      </c>
      <c r="F25" s="207">
        <v>0.35</v>
      </c>
    </row>
    <row r="26" spans="1:6" ht="12.95" customHeight="1">
      <c r="A26" s="667"/>
      <c r="B26" s="163" t="s">
        <v>379</v>
      </c>
      <c r="C26" s="457" t="s">
        <v>533</v>
      </c>
      <c r="D26" s="458" t="s">
        <v>374</v>
      </c>
      <c r="E26" s="206">
        <v>10530</v>
      </c>
      <c r="F26" s="207">
        <v>0.35</v>
      </c>
    </row>
    <row r="27" spans="1:6" ht="12.95" customHeight="1">
      <c r="A27" s="666" t="s">
        <v>467</v>
      </c>
      <c r="B27" s="456" t="s">
        <v>380</v>
      </c>
      <c r="C27" s="163" t="s">
        <v>381</v>
      </c>
      <c r="D27" s="164" t="s">
        <v>357</v>
      </c>
      <c r="E27" s="476">
        <v>200</v>
      </c>
      <c r="F27" s="477">
        <v>6</v>
      </c>
    </row>
    <row r="28" spans="1:6" ht="12.95" customHeight="1">
      <c r="A28" s="667"/>
      <c r="B28" s="163" t="s">
        <v>380</v>
      </c>
      <c r="C28" s="163" t="s">
        <v>580</v>
      </c>
      <c r="D28" s="164" t="s">
        <v>357</v>
      </c>
      <c r="E28" s="206">
        <v>243</v>
      </c>
      <c r="F28" s="207">
        <v>6</v>
      </c>
    </row>
    <row r="29" spans="1:6" ht="12.95" customHeight="1">
      <c r="A29" s="667"/>
      <c r="B29" s="163" t="s">
        <v>382</v>
      </c>
      <c r="C29" s="163" t="s">
        <v>383</v>
      </c>
      <c r="D29" s="164" t="s">
        <v>384</v>
      </c>
      <c r="E29" s="206">
        <v>147</v>
      </c>
      <c r="F29" s="207">
        <v>3</v>
      </c>
    </row>
    <row r="30" spans="1:6" ht="12.95" customHeight="1">
      <c r="A30" s="667"/>
      <c r="B30" s="163" t="s">
        <v>385</v>
      </c>
      <c r="C30" s="163" t="s">
        <v>581</v>
      </c>
      <c r="D30" s="164" t="s">
        <v>386</v>
      </c>
      <c r="E30" s="206">
        <v>942</v>
      </c>
      <c r="F30" s="207">
        <v>3</v>
      </c>
    </row>
    <row r="31" spans="1:6" ht="12.95" customHeight="1">
      <c r="A31" s="667"/>
      <c r="B31" s="163" t="s">
        <v>389</v>
      </c>
      <c r="C31" s="163" t="s">
        <v>390</v>
      </c>
      <c r="D31" s="164" t="s">
        <v>357</v>
      </c>
      <c r="E31" s="206">
        <v>164</v>
      </c>
      <c r="F31" s="207">
        <v>6</v>
      </c>
    </row>
    <row r="32" spans="1:6" ht="12.95" customHeight="1">
      <c r="A32" s="667"/>
      <c r="B32" s="163" t="s">
        <v>391</v>
      </c>
      <c r="C32" s="163" t="s">
        <v>394</v>
      </c>
      <c r="D32" s="164" t="s">
        <v>357</v>
      </c>
      <c r="E32" s="206">
        <v>53</v>
      </c>
      <c r="F32" s="207">
        <v>6</v>
      </c>
    </row>
    <row r="33" spans="1:6" ht="12.95" customHeight="1">
      <c r="A33" s="667"/>
      <c r="B33" s="163" t="s">
        <v>391</v>
      </c>
      <c r="C33" s="163" t="s">
        <v>392</v>
      </c>
      <c r="D33" s="164" t="s">
        <v>357</v>
      </c>
      <c r="E33" s="206">
        <v>10</v>
      </c>
      <c r="F33" s="207">
        <v>6</v>
      </c>
    </row>
    <row r="34" spans="1:6" ht="12.95" customHeight="1">
      <c r="A34" s="668"/>
      <c r="B34" s="163" t="s">
        <v>391</v>
      </c>
      <c r="C34" s="163" t="s">
        <v>393</v>
      </c>
      <c r="D34" s="164" t="s">
        <v>357</v>
      </c>
      <c r="E34" s="206">
        <v>84</v>
      </c>
      <c r="F34" s="207">
        <v>6</v>
      </c>
    </row>
    <row r="35" spans="1:6" ht="12.95" customHeight="1">
      <c r="A35" s="663" t="s">
        <v>461</v>
      </c>
      <c r="B35" s="456" t="s">
        <v>395</v>
      </c>
      <c r="C35" s="456" t="s">
        <v>396</v>
      </c>
      <c r="D35" s="462" t="s">
        <v>397</v>
      </c>
      <c r="E35" s="476">
        <v>4690</v>
      </c>
      <c r="F35" s="477">
        <v>2</v>
      </c>
    </row>
    <row r="36" spans="1:6" ht="12.95" customHeight="1">
      <c r="A36" s="665"/>
      <c r="B36" s="457" t="s">
        <v>398</v>
      </c>
      <c r="C36" s="457" t="s">
        <v>399</v>
      </c>
      <c r="D36" s="458" t="s">
        <v>397</v>
      </c>
      <c r="E36" s="474">
        <v>2690</v>
      </c>
      <c r="F36" s="475">
        <v>2</v>
      </c>
    </row>
    <row r="37" spans="1:6" ht="12.95" customHeight="1">
      <c r="A37" s="669" t="s">
        <v>468</v>
      </c>
      <c r="B37" s="163" t="s">
        <v>358</v>
      </c>
      <c r="C37" s="163" t="s">
        <v>582</v>
      </c>
      <c r="D37" s="164" t="s">
        <v>357</v>
      </c>
      <c r="E37" s="206">
        <v>114</v>
      </c>
      <c r="F37" s="207">
        <v>12</v>
      </c>
    </row>
    <row r="38" spans="1:6" ht="12.95" customHeight="1">
      <c r="A38" s="671"/>
      <c r="B38" s="163" t="s">
        <v>401</v>
      </c>
      <c r="C38" s="163" t="s">
        <v>400</v>
      </c>
      <c r="D38" s="158" t="s">
        <v>402</v>
      </c>
      <c r="E38" s="206">
        <v>389</v>
      </c>
      <c r="F38" s="207">
        <v>8</v>
      </c>
    </row>
    <row r="39" spans="1:6" ht="12.95" customHeight="1">
      <c r="A39" s="671"/>
      <c r="B39" s="163" t="s">
        <v>403</v>
      </c>
      <c r="C39" s="163" t="s">
        <v>400</v>
      </c>
      <c r="D39" s="158" t="s">
        <v>402</v>
      </c>
      <c r="E39" s="206">
        <v>5</v>
      </c>
      <c r="F39" s="207">
        <v>8</v>
      </c>
    </row>
    <row r="40" spans="1:6" ht="12.95" customHeight="1">
      <c r="A40" s="671"/>
      <c r="B40" s="163" t="s">
        <v>362</v>
      </c>
      <c r="C40" s="163" t="s">
        <v>388</v>
      </c>
      <c r="D40" s="164" t="s">
        <v>357</v>
      </c>
      <c r="E40" s="206">
        <v>10</v>
      </c>
      <c r="F40" s="207">
        <v>12</v>
      </c>
    </row>
    <row r="41" spans="1:6" ht="12.95" customHeight="1">
      <c r="A41" s="671"/>
      <c r="B41" s="163" t="s">
        <v>362</v>
      </c>
      <c r="C41" s="163" t="s">
        <v>404</v>
      </c>
      <c r="D41" s="158" t="s">
        <v>402</v>
      </c>
      <c r="E41" s="206">
        <v>82</v>
      </c>
      <c r="F41" s="207">
        <v>8</v>
      </c>
    </row>
    <row r="42" spans="1:6" ht="12.95" customHeight="1">
      <c r="A42" s="671"/>
      <c r="B42" s="163" t="s">
        <v>405</v>
      </c>
      <c r="C42" s="163" t="s">
        <v>406</v>
      </c>
      <c r="D42" s="158" t="s">
        <v>402</v>
      </c>
      <c r="E42" s="206">
        <v>273</v>
      </c>
      <c r="F42" s="207">
        <v>8</v>
      </c>
    </row>
    <row r="43" spans="1:6" ht="12.95" customHeight="1">
      <c r="A43" s="671"/>
      <c r="B43" s="163" t="s">
        <v>366</v>
      </c>
      <c r="C43" s="163" t="s">
        <v>365</v>
      </c>
      <c r="D43" s="164" t="s">
        <v>402</v>
      </c>
      <c r="E43" s="206">
        <v>104</v>
      </c>
      <c r="F43" s="207">
        <v>8</v>
      </c>
    </row>
    <row r="44" spans="1:6" ht="12.95" customHeight="1">
      <c r="A44" s="671"/>
      <c r="B44" s="163" t="s">
        <v>366</v>
      </c>
      <c r="C44" s="163" t="s">
        <v>368</v>
      </c>
      <c r="D44" s="158" t="s">
        <v>357</v>
      </c>
      <c r="E44" s="206">
        <v>242</v>
      </c>
      <c r="F44" s="207">
        <v>12</v>
      </c>
    </row>
    <row r="45" spans="1:6" ht="12.95" customHeight="1">
      <c r="A45" s="671"/>
      <c r="B45" s="163" t="s">
        <v>366</v>
      </c>
      <c r="C45" s="163" t="s">
        <v>367</v>
      </c>
      <c r="D45" s="158" t="s">
        <v>357</v>
      </c>
      <c r="E45" s="206">
        <v>12</v>
      </c>
      <c r="F45" s="207">
        <v>12</v>
      </c>
    </row>
    <row r="46" spans="1:6" ht="12.95" customHeight="1">
      <c r="A46" s="671"/>
      <c r="B46" s="163" t="s">
        <v>407</v>
      </c>
      <c r="C46" s="163" t="s">
        <v>408</v>
      </c>
      <c r="D46" s="164" t="s">
        <v>409</v>
      </c>
      <c r="E46" s="206">
        <v>590</v>
      </c>
      <c r="F46" s="207">
        <v>10</v>
      </c>
    </row>
    <row r="47" spans="1:6" ht="12.95" customHeight="1">
      <c r="A47" s="670"/>
      <c r="B47" s="457" t="s">
        <v>407</v>
      </c>
      <c r="C47" s="457" t="s">
        <v>410</v>
      </c>
      <c r="D47" s="458" t="s">
        <v>357</v>
      </c>
      <c r="E47" s="474">
        <v>176</v>
      </c>
      <c r="F47" s="475">
        <v>18</v>
      </c>
    </row>
    <row r="48" spans="1:6" ht="12" customHeight="1">
      <c r="A48" s="169"/>
      <c r="B48" s="163"/>
      <c r="C48" s="163"/>
      <c r="D48" s="164"/>
      <c r="E48" s="206"/>
      <c r="F48" s="604" t="s">
        <v>4</v>
      </c>
    </row>
    <row r="49" spans="1:6" ht="12" customHeight="1">
      <c r="A49" s="169"/>
      <c r="B49" s="163"/>
      <c r="C49" s="163"/>
      <c r="D49" s="164"/>
      <c r="E49" s="206"/>
      <c r="F49" s="207"/>
    </row>
    <row r="50" spans="1:6">
      <c r="A50" s="637" t="s">
        <v>674</v>
      </c>
      <c r="B50" s="637"/>
      <c r="C50" s="637"/>
      <c r="D50" s="637"/>
      <c r="E50" s="637"/>
      <c r="F50" s="637"/>
    </row>
    <row r="51" spans="1:6" ht="18" customHeight="1">
      <c r="A51" s="7" t="s">
        <v>660</v>
      </c>
      <c r="B51" s="7" t="s">
        <v>452</v>
      </c>
      <c r="C51" s="7" t="s">
        <v>226</v>
      </c>
      <c r="D51" s="170" t="s">
        <v>227</v>
      </c>
      <c r="E51" s="183" t="s">
        <v>454</v>
      </c>
      <c r="F51" s="225" t="s">
        <v>672</v>
      </c>
    </row>
    <row r="52" spans="1:6" ht="12.6" customHeight="1">
      <c r="A52" s="666" t="s">
        <v>469</v>
      </c>
      <c r="B52" s="163" t="s">
        <v>401</v>
      </c>
      <c r="C52" s="163" t="s">
        <v>633</v>
      </c>
      <c r="D52" s="163" t="s">
        <v>357</v>
      </c>
      <c r="E52" s="206">
        <v>10</v>
      </c>
      <c r="F52" s="207">
        <v>6</v>
      </c>
    </row>
    <row r="53" spans="1:6" ht="12.6" customHeight="1">
      <c r="A53" s="667"/>
      <c r="B53" s="163" t="s">
        <v>401</v>
      </c>
      <c r="C53" s="163" t="s">
        <v>400</v>
      </c>
      <c r="D53" s="163" t="s">
        <v>402</v>
      </c>
      <c r="E53" s="206">
        <v>20</v>
      </c>
      <c r="F53" s="207">
        <v>2</v>
      </c>
    </row>
    <row r="54" spans="1:6" ht="12.6" customHeight="1">
      <c r="A54" s="667"/>
      <c r="B54" s="163" t="s">
        <v>411</v>
      </c>
      <c r="C54" s="163" t="s">
        <v>412</v>
      </c>
      <c r="D54" s="164" t="s">
        <v>357</v>
      </c>
      <c r="E54" s="206">
        <v>62</v>
      </c>
      <c r="F54" s="207">
        <v>6</v>
      </c>
    </row>
    <row r="55" spans="1:6" ht="12.6" customHeight="1">
      <c r="A55" s="667"/>
      <c r="B55" s="163" t="s">
        <v>387</v>
      </c>
      <c r="C55" s="163" t="s">
        <v>404</v>
      </c>
      <c r="D55" s="164" t="s">
        <v>402</v>
      </c>
      <c r="E55" s="206">
        <v>31</v>
      </c>
      <c r="F55" s="207">
        <v>2</v>
      </c>
    </row>
    <row r="56" spans="1:6" ht="12.6" customHeight="1">
      <c r="A56" s="667"/>
      <c r="B56" s="163" t="s">
        <v>413</v>
      </c>
      <c r="C56" s="163" t="s">
        <v>414</v>
      </c>
      <c r="D56" s="164" t="s">
        <v>357</v>
      </c>
      <c r="E56" s="206">
        <v>204</v>
      </c>
      <c r="F56" s="207">
        <v>6</v>
      </c>
    </row>
    <row r="57" spans="1:6" ht="12.6" customHeight="1">
      <c r="A57" s="667"/>
      <c r="B57" s="163" t="s">
        <v>634</v>
      </c>
      <c r="C57" s="163" t="s">
        <v>635</v>
      </c>
      <c r="D57" s="164" t="s">
        <v>357</v>
      </c>
      <c r="E57" s="206">
        <v>54</v>
      </c>
      <c r="F57" s="207">
        <v>6</v>
      </c>
    </row>
    <row r="58" spans="1:6" ht="12.6" customHeight="1">
      <c r="A58" s="667"/>
      <c r="B58" s="163" t="s">
        <v>634</v>
      </c>
      <c r="C58" s="163" t="s">
        <v>636</v>
      </c>
      <c r="D58" s="164" t="s">
        <v>402</v>
      </c>
      <c r="E58" s="206">
        <v>156</v>
      </c>
      <c r="F58" s="207">
        <v>2</v>
      </c>
    </row>
    <row r="59" spans="1:6" ht="12.6" customHeight="1">
      <c r="A59" s="667"/>
      <c r="B59" s="163" t="s">
        <v>415</v>
      </c>
      <c r="C59" s="163" t="s">
        <v>416</v>
      </c>
      <c r="D59" s="164" t="s">
        <v>357</v>
      </c>
      <c r="E59" s="206">
        <v>200</v>
      </c>
      <c r="F59" s="207">
        <v>6</v>
      </c>
    </row>
    <row r="60" spans="1:6" ht="12.6" customHeight="1">
      <c r="A60" s="667"/>
      <c r="B60" s="163" t="s">
        <v>366</v>
      </c>
      <c r="C60" s="163" t="s">
        <v>417</v>
      </c>
      <c r="D60" s="164" t="s">
        <v>357</v>
      </c>
      <c r="E60" s="206">
        <v>10</v>
      </c>
      <c r="F60" s="207">
        <v>10</v>
      </c>
    </row>
    <row r="61" spans="1:6" ht="12.6" customHeight="1">
      <c r="A61" s="667"/>
      <c r="B61" s="163" t="s">
        <v>366</v>
      </c>
      <c r="C61" s="163" t="s">
        <v>365</v>
      </c>
      <c r="D61" s="164" t="s">
        <v>409</v>
      </c>
      <c r="E61" s="206">
        <v>8500</v>
      </c>
      <c r="F61" s="207">
        <v>4</v>
      </c>
    </row>
    <row r="62" spans="1:6" ht="12.6" customHeight="1">
      <c r="A62" s="668"/>
      <c r="B62" s="457" t="s">
        <v>366</v>
      </c>
      <c r="C62" s="457" t="s">
        <v>367</v>
      </c>
      <c r="D62" s="458" t="s">
        <v>357</v>
      </c>
      <c r="E62" s="474">
        <v>2000</v>
      </c>
      <c r="F62" s="207">
        <v>10</v>
      </c>
    </row>
    <row r="63" spans="1:6" ht="12.6" customHeight="1">
      <c r="A63" s="421" t="s">
        <v>675</v>
      </c>
      <c r="B63" s="478" t="s">
        <v>637</v>
      </c>
      <c r="C63" s="478" t="s">
        <v>400</v>
      </c>
      <c r="D63" s="389" t="s">
        <v>638</v>
      </c>
      <c r="E63" s="479">
        <v>400</v>
      </c>
      <c r="F63" s="480">
        <v>3</v>
      </c>
    </row>
    <row r="64" spans="1:6" ht="12.6" customHeight="1">
      <c r="A64" s="663" t="s">
        <v>462</v>
      </c>
      <c r="B64" s="163" t="s">
        <v>413</v>
      </c>
      <c r="C64" s="163" t="s">
        <v>583</v>
      </c>
      <c r="D64" s="164" t="s">
        <v>357</v>
      </c>
      <c r="E64" s="206">
        <v>14</v>
      </c>
      <c r="F64" s="477">
        <v>4</v>
      </c>
    </row>
    <row r="65" spans="1:6" ht="12.6" customHeight="1">
      <c r="A65" s="664"/>
      <c r="B65" s="163" t="s">
        <v>413</v>
      </c>
      <c r="C65" s="163" t="s">
        <v>418</v>
      </c>
      <c r="D65" s="164" t="s">
        <v>386</v>
      </c>
      <c r="E65" s="206">
        <v>18</v>
      </c>
      <c r="F65" s="207">
        <v>4</v>
      </c>
    </row>
    <row r="66" spans="1:6" ht="12.6" customHeight="1">
      <c r="A66" s="665"/>
      <c r="B66" s="457" t="s">
        <v>419</v>
      </c>
      <c r="C66" s="457" t="s">
        <v>361</v>
      </c>
      <c r="D66" s="458" t="s">
        <v>357</v>
      </c>
      <c r="E66" s="474">
        <v>28</v>
      </c>
      <c r="F66" s="207">
        <v>4</v>
      </c>
    </row>
    <row r="67" spans="1:6" ht="12.6" customHeight="1">
      <c r="A67" s="666" t="s">
        <v>501</v>
      </c>
      <c r="B67" s="163" t="s">
        <v>420</v>
      </c>
      <c r="C67" s="163" t="s">
        <v>412</v>
      </c>
      <c r="D67" s="164" t="s">
        <v>357</v>
      </c>
      <c r="E67" s="206">
        <v>11</v>
      </c>
      <c r="F67" s="477">
        <v>13</v>
      </c>
    </row>
    <row r="68" spans="1:6" ht="12.6" customHeight="1">
      <c r="A68" s="667"/>
      <c r="B68" s="163" t="s">
        <v>420</v>
      </c>
      <c r="C68" s="163" t="s">
        <v>421</v>
      </c>
      <c r="D68" s="164" t="s">
        <v>357</v>
      </c>
      <c r="E68" s="206">
        <v>24</v>
      </c>
      <c r="F68" s="207">
        <v>13</v>
      </c>
    </row>
    <row r="69" spans="1:6" ht="12.6" customHeight="1">
      <c r="A69" s="667"/>
      <c r="B69" s="163" t="s">
        <v>422</v>
      </c>
      <c r="C69" s="163" t="s">
        <v>423</v>
      </c>
      <c r="D69" s="164" t="s">
        <v>357</v>
      </c>
      <c r="E69" s="206">
        <v>64</v>
      </c>
      <c r="F69" s="207">
        <v>13</v>
      </c>
    </row>
    <row r="70" spans="1:6" ht="12.6" customHeight="1">
      <c r="A70" s="667"/>
      <c r="B70" s="163" t="s">
        <v>366</v>
      </c>
      <c r="C70" s="163" t="s">
        <v>367</v>
      </c>
      <c r="D70" s="164" t="s">
        <v>357</v>
      </c>
      <c r="E70" s="206">
        <v>593</v>
      </c>
      <c r="F70" s="207">
        <v>13</v>
      </c>
    </row>
    <row r="71" spans="1:6" ht="12.6" customHeight="1">
      <c r="A71" s="668"/>
      <c r="B71" s="451" t="s">
        <v>369</v>
      </c>
      <c r="C71" s="451" t="s">
        <v>424</v>
      </c>
      <c r="D71" s="452" t="s">
        <v>402</v>
      </c>
      <c r="E71" s="481">
        <v>557</v>
      </c>
      <c r="F71" s="482">
        <v>4</v>
      </c>
    </row>
    <row r="72" spans="1:6" ht="12.6" customHeight="1">
      <c r="A72" s="663" t="s">
        <v>470</v>
      </c>
      <c r="B72" s="163" t="s">
        <v>427</v>
      </c>
      <c r="C72" s="163" t="s">
        <v>432</v>
      </c>
      <c r="D72" s="164" t="s">
        <v>357</v>
      </c>
      <c r="E72" s="206">
        <v>190</v>
      </c>
      <c r="F72" s="207">
        <v>5</v>
      </c>
    </row>
    <row r="73" spans="1:6" ht="12.6" customHeight="1">
      <c r="A73" s="664"/>
      <c r="B73" s="163" t="s">
        <v>427</v>
      </c>
      <c r="C73" s="163" t="s">
        <v>433</v>
      </c>
      <c r="D73" s="164" t="s">
        <v>357</v>
      </c>
      <c r="E73" s="206">
        <v>40</v>
      </c>
      <c r="F73" s="207">
        <v>5</v>
      </c>
    </row>
    <row r="74" spans="1:6" ht="12.6" customHeight="1">
      <c r="A74" s="664"/>
      <c r="B74" s="163" t="s">
        <v>427</v>
      </c>
      <c r="C74" s="163" t="s">
        <v>429</v>
      </c>
      <c r="D74" s="164" t="s">
        <v>426</v>
      </c>
      <c r="E74" s="206">
        <v>610</v>
      </c>
      <c r="F74" s="207">
        <v>4</v>
      </c>
    </row>
    <row r="75" spans="1:6" ht="12.6" customHeight="1">
      <c r="A75" s="664"/>
      <c r="B75" s="163" t="s">
        <v>427</v>
      </c>
      <c r="C75" s="163" t="s">
        <v>430</v>
      </c>
      <c r="D75" s="164" t="s">
        <v>426</v>
      </c>
      <c r="E75" s="206">
        <v>6270</v>
      </c>
      <c r="F75" s="207">
        <v>4</v>
      </c>
    </row>
    <row r="76" spans="1:6" ht="12.6" customHeight="1">
      <c r="A76" s="664"/>
      <c r="B76" s="163" t="s">
        <v>427</v>
      </c>
      <c r="C76" s="163" t="s">
        <v>428</v>
      </c>
      <c r="D76" s="164" t="s">
        <v>426</v>
      </c>
      <c r="E76" s="206">
        <v>1340</v>
      </c>
      <c r="F76" s="207">
        <v>4</v>
      </c>
    </row>
    <row r="77" spans="1:6" ht="12.6" customHeight="1">
      <c r="A77" s="664"/>
      <c r="B77" s="163" t="s">
        <v>427</v>
      </c>
      <c r="C77" s="163" t="s">
        <v>499</v>
      </c>
      <c r="D77" s="164" t="s">
        <v>357</v>
      </c>
      <c r="E77" s="206">
        <v>185</v>
      </c>
      <c r="F77" s="207">
        <v>5</v>
      </c>
    </row>
    <row r="78" spans="1:6" ht="12.6" customHeight="1">
      <c r="A78" s="665"/>
      <c r="B78" s="163" t="s">
        <v>427</v>
      </c>
      <c r="C78" s="163" t="s">
        <v>431</v>
      </c>
      <c r="D78" s="164" t="s">
        <v>426</v>
      </c>
      <c r="E78" s="206">
        <v>318</v>
      </c>
      <c r="F78" s="207">
        <v>4</v>
      </c>
    </row>
    <row r="79" spans="1:6" ht="12.6" customHeight="1">
      <c r="A79" s="666" t="s">
        <v>464</v>
      </c>
      <c r="B79" s="456" t="s">
        <v>434</v>
      </c>
      <c r="C79" s="456" t="s">
        <v>434</v>
      </c>
      <c r="D79" s="462" t="s">
        <v>435</v>
      </c>
      <c r="E79" s="476">
        <v>85</v>
      </c>
      <c r="F79" s="477">
        <v>2</v>
      </c>
    </row>
    <row r="80" spans="1:6" ht="12.6" customHeight="1">
      <c r="A80" s="667"/>
      <c r="B80" s="163" t="s">
        <v>436</v>
      </c>
      <c r="C80" s="163" t="s">
        <v>436</v>
      </c>
      <c r="D80" s="164" t="s">
        <v>374</v>
      </c>
      <c r="E80" s="206">
        <v>82</v>
      </c>
      <c r="F80" s="207">
        <v>3</v>
      </c>
    </row>
    <row r="81" spans="1:6" ht="12.6" customHeight="1">
      <c r="A81" s="667"/>
      <c r="B81" s="163" t="s">
        <v>355</v>
      </c>
      <c r="C81" s="163" t="s">
        <v>355</v>
      </c>
      <c r="D81" s="164" t="s">
        <v>374</v>
      </c>
      <c r="E81" s="206">
        <v>45</v>
      </c>
      <c r="F81" s="207">
        <v>3</v>
      </c>
    </row>
    <row r="82" spans="1:6" ht="12.6" customHeight="1">
      <c r="A82" s="667"/>
      <c r="B82" s="163" t="s">
        <v>500</v>
      </c>
      <c r="C82" s="163" t="s">
        <v>500</v>
      </c>
      <c r="D82" s="164" t="s">
        <v>374</v>
      </c>
      <c r="E82" s="206">
        <v>197</v>
      </c>
      <c r="F82" s="207">
        <v>5</v>
      </c>
    </row>
    <row r="83" spans="1:6" ht="12.6" customHeight="1">
      <c r="A83" s="667"/>
      <c r="B83" s="163" t="s">
        <v>437</v>
      </c>
      <c r="C83" s="163" t="s">
        <v>437</v>
      </c>
      <c r="D83" s="164" t="s">
        <v>374</v>
      </c>
      <c r="E83" s="206">
        <v>15</v>
      </c>
      <c r="F83" s="207">
        <v>5</v>
      </c>
    </row>
    <row r="84" spans="1:6" ht="12.6" customHeight="1">
      <c r="A84" s="667"/>
      <c r="B84" s="163" t="s">
        <v>438</v>
      </c>
      <c r="C84" s="163" t="s">
        <v>438</v>
      </c>
      <c r="D84" s="164" t="s">
        <v>374</v>
      </c>
      <c r="E84" s="206">
        <v>23</v>
      </c>
      <c r="F84" s="207">
        <v>3</v>
      </c>
    </row>
    <row r="85" spans="1:6" ht="12.6" customHeight="1">
      <c r="A85" s="667"/>
      <c r="B85" s="163" t="s">
        <v>439</v>
      </c>
      <c r="C85" s="163" t="s">
        <v>439</v>
      </c>
      <c r="D85" s="164" t="s">
        <v>440</v>
      </c>
      <c r="E85" s="206">
        <v>125</v>
      </c>
      <c r="F85" s="207">
        <v>5</v>
      </c>
    </row>
    <row r="86" spans="1:6" ht="12.6" customHeight="1">
      <c r="A86" s="667"/>
      <c r="B86" s="163" t="s">
        <v>441</v>
      </c>
      <c r="C86" s="163" t="s">
        <v>412</v>
      </c>
      <c r="D86" s="164" t="s">
        <v>357</v>
      </c>
      <c r="E86" s="206">
        <v>222</v>
      </c>
      <c r="F86" s="207">
        <v>10</v>
      </c>
    </row>
    <row r="87" spans="1:6" ht="12.6" customHeight="1">
      <c r="A87" s="667"/>
      <c r="B87" s="163" t="s">
        <v>411</v>
      </c>
      <c r="C87" s="163" t="s">
        <v>425</v>
      </c>
      <c r="D87" s="164" t="s">
        <v>357</v>
      </c>
      <c r="E87" s="206">
        <v>120</v>
      </c>
      <c r="F87" s="207">
        <v>10</v>
      </c>
    </row>
    <row r="88" spans="1:6" ht="12.6" customHeight="1">
      <c r="A88" s="667"/>
      <c r="B88" s="163" t="s">
        <v>422</v>
      </c>
      <c r="C88" s="163" t="s">
        <v>442</v>
      </c>
      <c r="D88" s="164" t="s">
        <v>357</v>
      </c>
      <c r="E88" s="206">
        <v>162</v>
      </c>
      <c r="F88" s="207">
        <v>10</v>
      </c>
    </row>
    <row r="89" spans="1:6" ht="12.6" customHeight="1">
      <c r="A89" s="667"/>
      <c r="B89" s="163" t="s">
        <v>422</v>
      </c>
      <c r="C89" s="163" t="s">
        <v>51</v>
      </c>
      <c r="D89" s="164" t="s">
        <v>443</v>
      </c>
      <c r="E89" s="206">
        <v>55</v>
      </c>
      <c r="F89" s="207">
        <v>10</v>
      </c>
    </row>
    <row r="90" spans="1:6" ht="12.6" customHeight="1">
      <c r="A90" s="667"/>
      <c r="B90" s="163" t="s">
        <v>427</v>
      </c>
      <c r="C90" s="163" t="s">
        <v>534</v>
      </c>
      <c r="D90" s="164" t="s">
        <v>443</v>
      </c>
      <c r="E90" s="206">
        <v>134</v>
      </c>
      <c r="F90" s="207">
        <v>10</v>
      </c>
    </row>
    <row r="91" spans="1:6" ht="12.6" customHeight="1">
      <c r="A91" s="667"/>
      <c r="B91" s="163" t="s">
        <v>427</v>
      </c>
      <c r="C91" s="163" t="s">
        <v>444</v>
      </c>
      <c r="D91" s="164" t="s">
        <v>443</v>
      </c>
      <c r="E91" s="206">
        <v>116</v>
      </c>
      <c r="F91" s="207">
        <v>10</v>
      </c>
    </row>
    <row r="92" spans="1:6" ht="12.6" customHeight="1">
      <c r="A92" s="667"/>
      <c r="B92" s="163" t="s">
        <v>427</v>
      </c>
      <c r="C92" s="163" t="s">
        <v>445</v>
      </c>
      <c r="D92" s="164" t="s">
        <v>443</v>
      </c>
      <c r="E92" s="206">
        <v>174</v>
      </c>
      <c r="F92" s="207">
        <v>10</v>
      </c>
    </row>
    <row r="93" spans="1:6" ht="12.6" customHeight="1">
      <c r="A93" s="667"/>
      <c r="B93" s="163" t="s">
        <v>427</v>
      </c>
      <c r="C93" s="163" t="s">
        <v>535</v>
      </c>
      <c r="D93" s="164" t="s">
        <v>426</v>
      </c>
      <c r="E93" s="206">
        <v>46</v>
      </c>
      <c r="F93" s="207">
        <v>10</v>
      </c>
    </row>
    <row r="94" spans="1:6" ht="12.6" customHeight="1">
      <c r="A94" s="667"/>
      <c r="B94" s="163" t="s">
        <v>427</v>
      </c>
      <c r="C94" s="163" t="s">
        <v>536</v>
      </c>
      <c r="D94" s="164" t="s">
        <v>443</v>
      </c>
      <c r="E94" s="206">
        <v>9</v>
      </c>
      <c r="F94" s="207">
        <v>10</v>
      </c>
    </row>
    <row r="95" spans="1:6" ht="12.6" customHeight="1">
      <c r="A95" s="667"/>
      <c r="B95" s="163" t="s">
        <v>446</v>
      </c>
      <c r="C95" s="163" t="s">
        <v>446</v>
      </c>
      <c r="D95" s="164" t="s">
        <v>374</v>
      </c>
      <c r="E95" s="206">
        <v>134</v>
      </c>
      <c r="F95" s="207">
        <v>0</v>
      </c>
    </row>
    <row r="96" spans="1:6" ht="12.6" customHeight="1">
      <c r="A96" s="667"/>
      <c r="B96" s="163" t="s">
        <v>447</v>
      </c>
      <c r="C96" s="163" t="s">
        <v>447</v>
      </c>
      <c r="D96" s="164" t="s">
        <v>374</v>
      </c>
      <c r="E96" s="206">
        <v>726</v>
      </c>
      <c r="F96" s="207">
        <v>2</v>
      </c>
    </row>
    <row r="97" spans="1:6" ht="12.6" customHeight="1">
      <c r="A97" s="667"/>
      <c r="B97" s="163" t="s">
        <v>415</v>
      </c>
      <c r="C97" s="163" t="s">
        <v>361</v>
      </c>
      <c r="D97" s="164" t="s">
        <v>443</v>
      </c>
      <c r="E97" s="206">
        <v>271</v>
      </c>
      <c r="F97" s="207">
        <v>10</v>
      </c>
    </row>
    <row r="98" spans="1:6" ht="12.6" customHeight="1">
      <c r="A98" s="667"/>
      <c r="B98" s="163" t="s">
        <v>415</v>
      </c>
      <c r="C98" s="163" t="s">
        <v>537</v>
      </c>
      <c r="D98" s="164" t="s">
        <v>443</v>
      </c>
      <c r="E98" s="206">
        <v>37</v>
      </c>
      <c r="F98" s="207">
        <v>10</v>
      </c>
    </row>
    <row r="99" spans="1:6" ht="12.6" customHeight="1">
      <c r="A99" s="667"/>
      <c r="B99" s="163" t="s">
        <v>448</v>
      </c>
      <c r="C99" s="163" t="s">
        <v>448</v>
      </c>
      <c r="D99" s="164" t="s">
        <v>374</v>
      </c>
      <c r="E99" s="206">
        <v>77</v>
      </c>
      <c r="F99" s="207">
        <v>3</v>
      </c>
    </row>
    <row r="100" spans="1:6" ht="12.6" customHeight="1">
      <c r="A100" s="667"/>
      <c r="B100" s="163" t="s">
        <v>449</v>
      </c>
      <c r="C100" s="163" t="s">
        <v>450</v>
      </c>
      <c r="D100" s="164" t="s">
        <v>374</v>
      </c>
      <c r="E100" s="206">
        <v>8</v>
      </c>
      <c r="F100" s="207">
        <v>5</v>
      </c>
    </row>
    <row r="101" spans="1:6" ht="12.6" customHeight="1">
      <c r="A101" s="667"/>
      <c r="B101" s="163" t="s">
        <v>584</v>
      </c>
      <c r="C101" s="163" t="s">
        <v>584</v>
      </c>
      <c r="D101" s="164" t="s">
        <v>374</v>
      </c>
      <c r="E101" s="206">
        <v>7</v>
      </c>
      <c r="F101" s="207">
        <v>5</v>
      </c>
    </row>
    <row r="102" spans="1:6" ht="12.6" customHeight="1">
      <c r="A102" s="668"/>
      <c r="B102" s="457" t="s">
        <v>451</v>
      </c>
      <c r="C102" s="457" t="s">
        <v>451</v>
      </c>
      <c r="D102" s="458" t="s">
        <v>402</v>
      </c>
      <c r="E102" s="474">
        <v>145</v>
      </c>
      <c r="F102" s="475">
        <v>5</v>
      </c>
    </row>
    <row r="103" spans="1:6" ht="9" customHeight="1">
      <c r="A103" s="203" t="s">
        <v>290</v>
      </c>
      <c r="B103" s="179"/>
      <c r="C103" s="179"/>
      <c r="D103" s="179"/>
      <c r="E103" s="208"/>
      <c r="F103" s="209"/>
    </row>
    <row r="104" spans="1:6" ht="9" customHeight="1">
      <c r="A104" s="427" t="s">
        <v>557</v>
      </c>
      <c r="B104" s="418"/>
      <c r="C104" s="418"/>
      <c r="D104" s="418"/>
      <c r="E104" s="418"/>
      <c r="F104" s="418"/>
    </row>
  </sheetData>
  <mergeCells count="15">
    <mergeCell ref="A2:F2"/>
    <mergeCell ref="A3:F3"/>
    <mergeCell ref="A5:A14"/>
    <mergeCell ref="A15:A16"/>
    <mergeCell ref="A17:A20"/>
    <mergeCell ref="A52:A62"/>
    <mergeCell ref="A64:A66"/>
    <mergeCell ref="A67:A71"/>
    <mergeCell ref="A72:A78"/>
    <mergeCell ref="A79:A102"/>
    <mergeCell ref="A21:A26"/>
    <mergeCell ref="A27:A34"/>
    <mergeCell ref="A35:A36"/>
    <mergeCell ref="A37:A47"/>
    <mergeCell ref="A50:F50"/>
  </mergeCells>
  <pageMargins left="0" right="0" top="0" bottom="0" header="0" footer="0"/>
  <pageSetup paperSize="9" orientation="portrait" r:id="rId1"/>
  <headerFooter scaleWithDoc="0" alignWithMargins="0"/>
  <rowBreaks count="1" manualBreakCount="1">
    <brk id="4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G40"/>
  <sheetViews>
    <sheetView showGridLines="0" tabSelected="1" zoomScaleNormal="100" zoomScalePageLayoutView="120" workbookViewId="0">
      <selection activeCell="C30" sqref="C30"/>
    </sheetView>
  </sheetViews>
  <sheetFormatPr baseColWidth="10" defaultColWidth="13" defaultRowHeight="13.5"/>
  <cols>
    <col min="1" max="1" width="19.7109375" style="3" customWidth="1"/>
    <col min="2" max="2" width="7.28515625" style="3" customWidth="1"/>
    <col min="3" max="3" width="14.7109375" style="3" customWidth="1"/>
    <col min="4" max="4" width="11.140625" style="3" customWidth="1"/>
    <col min="5" max="5" width="8.28515625" style="3" customWidth="1"/>
    <col min="6" max="7" width="8.7109375" style="3" customWidth="1"/>
    <col min="8" max="16384" width="13" style="3"/>
  </cols>
  <sheetData>
    <row r="1" spans="1:7" ht="15.95" customHeight="1">
      <c r="A1" s="180" t="s">
        <v>328</v>
      </c>
      <c r="B1" s="181"/>
      <c r="C1" s="181"/>
      <c r="D1" s="181"/>
      <c r="E1" s="181"/>
      <c r="F1" s="181"/>
      <c r="G1" s="181"/>
    </row>
    <row r="2" spans="1:7" ht="12" customHeight="1">
      <c r="A2" s="682" t="s">
        <v>639</v>
      </c>
      <c r="B2" s="682"/>
      <c r="C2" s="682"/>
      <c r="D2" s="682"/>
      <c r="E2" s="682"/>
      <c r="F2" s="682"/>
      <c r="G2" s="682"/>
    </row>
    <row r="3" spans="1:7" ht="3.95" customHeight="1">
      <c r="A3" s="424"/>
      <c r="B3" s="424"/>
      <c r="C3" s="424"/>
      <c r="D3" s="424"/>
      <c r="E3" s="424"/>
      <c r="F3" s="424"/>
      <c r="G3" s="424"/>
    </row>
    <row r="4" spans="1:7" ht="15.95" customHeight="1">
      <c r="A4" s="7" t="s">
        <v>660</v>
      </c>
      <c r="B4" s="182" t="s">
        <v>225</v>
      </c>
      <c r="C4" s="182" t="s">
        <v>298</v>
      </c>
      <c r="D4" s="182" t="s">
        <v>227</v>
      </c>
      <c r="E4" s="183" t="s">
        <v>299</v>
      </c>
      <c r="F4" s="182" t="s">
        <v>300</v>
      </c>
      <c r="G4" s="182" t="s">
        <v>678</v>
      </c>
    </row>
    <row r="5" spans="1:7" ht="12.95" customHeight="1">
      <c r="A5" s="679" t="s">
        <v>471</v>
      </c>
      <c r="B5" s="483" t="s">
        <v>307</v>
      </c>
      <c r="C5" s="483" t="s">
        <v>308</v>
      </c>
      <c r="D5" s="484" t="s">
        <v>303</v>
      </c>
      <c r="E5" s="606">
        <v>0</v>
      </c>
      <c r="F5" s="606">
        <v>8</v>
      </c>
      <c r="G5" s="610">
        <v>1500</v>
      </c>
    </row>
    <row r="6" spans="1:7" ht="12.95" customHeight="1">
      <c r="A6" s="681"/>
      <c r="B6" s="102" t="s">
        <v>307</v>
      </c>
      <c r="C6" s="102" t="s">
        <v>309</v>
      </c>
      <c r="D6" s="184" t="s">
        <v>303</v>
      </c>
      <c r="E6" s="607">
        <v>7</v>
      </c>
      <c r="F6" s="607">
        <v>20</v>
      </c>
      <c r="G6" s="611">
        <v>1000</v>
      </c>
    </row>
    <row r="7" spans="1:7" ht="12.95" customHeight="1">
      <c r="A7" s="681"/>
      <c r="B7" s="102" t="s">
        <v>301</v>
      </c>
      <c r="C7" s="102" t="s">
        <v>302</v>
      </c>
      <c r="D7" s="184" t="s">
        <v>303</v>
      </c>
      <c r="E7" s="607">
        <v>58</v>
      </c>
      <c r="F7" s="607">
        <v>125</v>
      </c>
      <c r="G7" s="611">
        <v>30</v>
      </c>
    </row>
    <row r="8" spans="1:7" ht="12.95" customHeight="1">
      <c r="A8" s="681"/>
      <c r="B8" s="102" t="s">
        <v>301</v>
      </c>
      <c r="C8" s="102" t="s">
        <v>304</v>
      </c>
      <c r="D8" s="184" t="s">
        <v>303</v>
      </c>
      <c r="E8" s="607">
        <v>79</v>
      </c>
      <c r="F8" s="607">
        <v>157</v>
      </c>
      <c r="G8" s="611">
        <v>30</v>
      </c>
    </row>
    <row r="9" spans="1:7" ht="12.95" customHeight="1">
      <c r="A9" s="680"/>
      <c r="B9" s="485" t="s">
        <v>301</v>
      </c>
      <c r="C9" s="485" t="s">
        <v>310</v>
      </c>
      <c r="D9" s="486" t="s">
        <v>303</v>
      </c>
      <c r="E9" s="608">
        <v>53</v>
      </c>
      <c r="F9" s="608">
        <v>131</v>
      </c>
      <c r="G9" s="612">
        <v>30</v>
      </c>
    </row>
    <row r="10" spans="1:7" ht="12.95" customHeight="1">
      <c r="A10" s="679" t="s">
        <v>457</v>
      </c>
      <c r="B10" s="102" t="s">
        <v>301</v>
      </c>
      <c r="C10" s="102" t="s">
        <v>311</v>
      </c>
      <c r="D10" s="103" t="s">
        <v>303</v>
      </c>
      <c r="E10" s="607">
        <v>10</v>
      </c>
      <c r="F10" s="607">
        <v>0</v>
      </c>
      <c r="G10" s="611">
        <v>25</v>
      </c>
    </row>
    <row r="11" spans="1:7" ht="12.95" customHeight="1">
      <c r="A11" s="681"/>
      <c r="B11" s="102" t="s">
        <v>301</v>
      </c>
      <c r="C11" s="102" t="s">
        <v>304</v>
      </c>
      <c r="D11" s="103" t="s">
        <v>303</v>
      </c>
      <c r="E11" s="607">
        <v>15</v>
      </c>
      <c r="F11" s="607">
        <v>0</v>
      </c>
      <c r="G11" s="611">
        <v>25</v>
      </c>
    </row>
    <row r="12" spans="1:7" ht="12.95" customHeight="1">
      <c r="A12" s="680"/>
      <c r="B12" s="485" t="s">
        <v>301</v>
      </c>
      <c r="C12" s="485" t="s">
        <v>310</v>
      </c>
      <c r="D12" s="486" t="s">
        <v>303</v>
      </c>
      <c r="E12" s="607">
        <v>20</v>
      </c>
      <c r="F12" s="608">
        <v>0</v>
      </c>
      <c r="G12" s="612">
        <v>25</v>
      </c>
    </row>
    <row r="13" spans="1:7" ht="12.95" customHeight="1">
      <c r="A13" s="679" t="s">
        <v>467</v>
      </c>
      <c r="B13" s="102" t="s">
        <v>301</v>
      </c>
      <c r="C13" s="102" t="s">
        <v>302</v>
      </c>
      <c r="D13" s="103" t="s">
        <v>312</v>
      </c>
      <c r="E13" s="606">
        <v>60</v>
      </c>
      <c r="F13" s="607">
        <v>20</v>
      </c>
      <c r="G13" s="611" t="s">
        <v>313</v>
      </c>
    </row>
    <row r="14" spans="1:7" ht="12.95" customHeight="1">
      <c r="A14" s="681"/>
      <c r="B14" s="102" t="s">
        <v>301</v>
      </c>
      <c r="C14" s="102" t="s">
        <v>302</v>
      </c>
      <c r="D14" s="103" t="s">
        <v>312</v>
      </c>
      <c r="E14" s="607">
        <v>20</v>
      </c>
      <c r="F14" s="607">
        <v>37</v>
      </c>
      <c r="G14" s="611" t="s">
        <v>313</v>
      </c>
    </row>
    <row r="15" spans="1:7" ht="12.95" customHeight="1">
      <c r="A15" s="681"/>
      <c r="B15" s="102" t="s">
        <v>301</v>
      </c>
      <c r="C15" s="102" t="s">
        <v>304</v>
      </c>
      <c r="D15" s="103" t="s">
        <v>312</v>
      </c>
      <c r="E15" s="607">
        <v>50</v>
      </c>
      <c r="F15" s="607">
        <v>59</v>
      </c>
      <c r="G15" s="611" t="s">
        <v>313</v>
      </c>
    </row>
    <row r="16" spans="1:7" ht="12.95" customHeight="1">
      <c r="A16" s="681"/>
      <c r="B16" s="102" t="s">
        <v>301</v>
      </c>
      <c r="C16" s="102" t="s">
        <v>304</v>
      </c>
      <c r="D16" s="103" t="s">
        <v>312</v>
      </c>
      <c r="E16" s="607">
        <v>60</v>
      </c>
      <c r="F16" s="607">
        <v>15</v>
      </c>
      <c r="G16" s="611" t="s">
        <v>313</v>
      </c>
    </row>
    <row r="17" spans="1:7" ht="12.95" customHeight="1">
      <c r="A17" s="681"/>
      <c r="B17" s="102" t="s">
        <v>301</v>
      </c>
      <c r="C17" s="102" t="s">
        <v>314</v>
      </c>
      <c r="D17" s="103" t="s">
        <v>312</v>
      </c>
      <c r="E17" s="607">
        <v>19</v>
      </c>
      <c r="F17" s="607">
        <v>18</v>
      </c>
      <c r="G17" s="611" t="s">
        <v>313</v>
      </c>
    </row>
    <row r="18" spans="1:7" ht="12.95" customHeight="1">
      <c r="A18" s="681"/>
      <c r="B18" s="102" t="s">
        <v>301</v>
      </c>
      <c r="C18" s="102" t="s">
        <v>315</v>
      </c>
      <c r="D18" s="103" t="s">
        <v>312</v>
      </c>
      <c r="E18" s="607">
        <v>22</v>
      </c>
      <c r="F18" s="607">
        <v>34</v>
      </c>
      <c r="G18" s="611" t="s">
        <v>313</v>
      </c>
    </row>
    <row r="19" spans="1:7" ht="12.95" customHeight="1">
      <c r="A19" s="681"/>
      <c r="B19" s="102" t="s">
        <v>301</v>
      </c>
      <c r="C19" s="102" t="s">
        <v>310</v>
      </c>
      <c r="D19" s="103" t="s">
        <v>312</v>
      </c>
      <c r="E19" s="607">
        <v>60</v>
      </c>
      <c r="F19" s="607">
        <v>73</v>
      </c>
      <c r="G19" s="611" t="s">
        <v>313</v>
      </c>
    </row>
    <row r="20" spans="1:7" ht="12.95" customHeight="1">
      <c r="A20" s="680"/>
      <c r="B20" s="485" t="s">
        <v>301</v>
      </c>
      <c r="C20" s="485" t="s">
        <v>310</v>
      </c>
      <c r="D20" s="486" t="s">
        <v>312</v>
      </c>
      <c r="E20" s="608">
        <v>50</v>
      </c>
      <c r="F20" s="608">
        <v>0</v>
      </c>
      <c r="G20" s="611" t="s">
        <v>313</v>
      </c>
    </row>
    <row r="21" spans="1:7" ht="12.95" customHeight="1">
      <c r="A21" s="679" t="s">
        <v>461</v>
      </c>
      <c r="B21" s="483" t="s">
        <v>301</v>
      </c>
      <c r="C21" s="483" t="s">
        <v>302</v>
      </c>
      <c r="D21" s="484" t="s">
        <v>303</v>
      </c>
      <c r="E21" s="606">
        <v>18</v>
      </c>
      <c r="F21" s="606">
        <v>0</v>
      </c>
      <c r="G21" s="610">
        <v>20</v>
      </c>
    </row>
    <row r="22" spans="1:7" ht="12.95" customHeight="1">
      <c r="A22" s="681"/>
      <c r="B22" s="102" t="s">
        <v>301</v>
      </c>
      <c r="C22" s="102" t="s">
        <v>304</v>
      </c>
      <c r="D22" s="103" t="s">
        <v>303</v>
      </c>
      <c r="E22" s="607">
        <v>15</v>
      </c>
      <c r="F22" s="607">
        <v>0</v>
      </c>
      <c r="G22" s="611">
        <v>20</v>
      </c>
    </row>
    <row r="23" spans="1:7" ht="12.95" customHeight="1">
      <c r="A23" s="681"/>
      <c r="B23" s="102" t="s">
        <v>301</v>
      </c>
      <c r="C23" s="102" t="s">
        <v>306</v>
      </c>
      <c r="D23" s="103" t="s">
        <v>303</v>
      </c>
      <c r="E23" s="607">
        <v>20</v>
      </c>
      <c r="F23" s="607">
        <v>0</v>
      </c>
      <c r="G23" s="611">
        <v>20</v>
      </c>
    </row>
    <row r="24" spans="1:7" ht="12.95" customHeight="1">
      <c r="A24" s="680"/>
      <c r="B24" s="485" t="s">
        <v>316</v>
      </c>
      <c r="C24" s="485" t="s">
        <v>538</v>
      </c>
      <c r="D24" s="486" t="s">
        <v>303</v>
      </c>
      <c r="E24" s="608">
        <v>4</v>
      </c>
      <c r="F24" s="608">
        <v>0</v>
      </c>
      <c r="G24" s="612">
        <v>240</v>
      </c>
    </row>
    <row r="25" spans="1:7" ht="12.95" customHeight="1">
      <c r="A25" s="423"/>
      <c r="B25" s="102" t="s">
        <v>301</v>
      </c>
      <c r="C25" s="102" t="s">
        <v>302</v>
      </c>
      <c r="D25" s="103" t="s">
        <v>312</v>
      </c>
      <c r="E25" s="607">
        <v>25</v>
      </c>
      <c r="F25" s="607">
        <v>0</v>
      </c>
      <c r="G25" s="611">
        <v>30</v>
      </c>
    </row>
    <row r="26" spans="1:7" ht="12.95" customHeight="1">
      <c r="A26" s="423"/>
      <c r="B26" s="102" t="s">
        <v>301</v>
      </c>
      <c r="C26" s="102" t="s">
        <v>304</v>
      </c>
      <c r="D26" s="103" t="s">
        <v>312</v>
      </c>
      <c r="E26" s="607">
        <v>25</v>
      </c>
      <c r="F26" s="607">
        <v>0</v>
      </c>
      <c r="G26" s="611">
        <v>30</v>
      </c>
    </row>
    <row r="27" spans="1:7" ht="12.95" customHeight="1">
      <c r="A27" s="396" t="s">
        <v>469</v>
      </c>
      <c r="B27" s="102" t="s">
        <v>301</v>
      </c>
      <c r="C27" s="102" t="s">
        <v>310</v>
      </c>
      <c r="D27" s="103" t="s">
        <v>312</v>
      </c>
      <c r="E27" s="607">
        <v>15</v>
      </c>
      <c r="F27" s="607">
        <v>0</v>
      </c>
      <c r="G27" s="611">
        <v>30</v>
      </c>
    </row>
    <row r="28" spans="1:7" ht="12.95" customHeight="1">
      <c r="A28" s="487"/>
      <c r="B28" s="485" t="s">
        <v>301</v>
      </c>
      <c r="C28" s="485" t="s">
        <v>310</v>
      </c>
      <c r="D28" s="486" t="s">
        <v>312</v>
      </c>
      <c r="E28" s="608">
        <v>8</v>
      </c>
      <c r="F28" s="608">
        <v>0</v>
      </c>
      <c r="G28" s="612">
        <v>25</v>
      </c>
    </row>
    <row r="29" spans="1:7" ht="18" customHeight="1">
      <c r="A29" s="397" t="s">
        <v>472</v>
      </c>
      <c r="B29" s="398" t="s">
        <v>301</v>
      </c>
      <c r="C29" s="398" t="s">
        <v>305</v>
      </c>
      <c r="D29" s="399" t="s">
        <v>317</v>
      </c>
      <c r="E29" s="609">
        <v>113</v>
      </c>
      <c r="F29" s="609">
        <v>100</v>
      </c>
      <c r="G29" s="613">
        <v>35</v>
      </c>
    </row>
    <row r="30" spans="1:7" ht="12.95" customHeight="1">
      <c r="A30" s="679" t="s">
        <v>473</v>
      </c>
      <c r="B30" s="102" t="s">
        <v>307</v>
      </c>
      <c r="C30" s="102" t="s">
        <v>474</v>
      </c>
      <c r="D30" s="103" t="s">
        <v>475</v>
      </c>
      <c r="E30" s="607">
        <v>16</v>
      </c>
      <c r="F30" s="607">
        <v>10</v>
      </c>
      <c r="G30" s="611">
        <v>4000</v>
      </c>
    </row>
    <row r="31" spans="1:7" ht="12.95" customHeight="1">
      <c r="A31" s="681"/>
      <c r="B31" s="102" t="s">
        <v>316</v>
      </c>
      <c r="C31" s="102" t="s">
        <v>318</v>
      </c>
      <c r="D31" s="103" t="s">
        <v>321</v>
      </c>
      <c r="E31" s="607">
        <v>10</v>
      </c>
      <c r="F31" s="607">
        <v>15</v>
      </c>
      <c r="G31" s="611">
        <v>250</v>
      </c>
    </row>
    <row r="32" spans="1:7" ht="12.95" customHeight="1">
      <c r="A32" s="680"/>
      <c r="B32" s="485" t="s">
        <v>319</v>
      </c>
      <c r="C32" s="485" t="s">
        <v>305</v>
      </c>
      <c r="D32" s="103" t="s">
        <v>320</v>
      </c>
      <c r="E32" s="608">
        <v>20</v>
      </c>
      <c r="F32" s="608">
        <v>25</v>
      </c>
      <c r="G32" s="612">
        <v>35</v>
      </c>
    </row>
    <row r="33" spans="1:7" ht="12.95" customHeight="1">
      <c r="A33" s="679" t="s">
        <v>501</v>
      </c>
      <c r="B33" s="102" t="s">
        <v>301</v>
      </c>
      <c r="C33" s="483" t="s">
        <v>305</v>
      </c>
      <c r="D33" s="484" t="s">
        <v>303</v>
      </c>
      <c r="E33" s="606">
        <v>15</v>
      </c>
      <c r="F33" s="607">
        <v>0</v>
      </c>
      <c r="G33" s="611">
        <v>35</v>
      </c>
    </row>
    <row r="34" spans="1:7" ht="12.95" customHeight="1">
      <c r="A34" s="680"/>
      <c r="B34" s="102" t="s">
        <v>301</v>
      </c>
      <c r="C34" s="485" t="s">
        <v>305</v>
      </c>
      <c r="D34" s="486" t="s">
        <v>303</v>
      </c>
      <c r="E34" s="608">
        <v>18</v>
      </c>
      <c r="F34" s="607">
        <v>0</v>
      </c>
      <c r="G34" s="611">
        <v>25</v>
      </c>
    </row>
    <row r="35" spans="1:7" ht="9" customHeight="1">
      <c r="A35" s="203" t="s">
        <v>290</v>
      </c>
      <c r="B35" s="488"/>
      <c r="C35" s="53"/>
      <c r="D35" s="488"/>
      <c r="E35" s="53"/>
      <c r="F35" s="488"/>
      <c r="G35" s="605"/>
    </row>
    <row r="36" spans="1:7" ht="9" customHeight="1">
      <c r="A36" s="427" t="s">
        <v>557</v>
      </c>
      <c r="B36" s="53"/>
      <c r="C36" s="53"/>
      <c r="D36" s="53"/>
      <c r="E36" s="53"/>
      <c r="F36" s="53"/>
      <c r="G36" s="53"/>
    </row>
    <row r="37" spans="1:7" ht="12" customHeight="1"/>
    <row r="38" spans="1:7" ht="12" customHeight="1"/>
    <row r="39" spans="1:7" ht="9" customHeight="1"/>
    <row r="40" spans="1:7" ht="9" customHeight="1"/>
  </sheetData>
  <mergeCells count="7">
    <mergeCell ref="A33:A34"/>
    <mergeCell ref="A30:A32"/>
    <mergeCell ref="A2:G2"/>
    <mergeCell ref="A5:A9"/>
    <mergeCell ref="A10:A12"/>
    <mergeCell ref="A13:A20"/>
    <mergeCell ref="A21:A24"/>
  </mergeCells>
  <phoneticPr fontId="19" type="noConversion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21</vt:i4>
      </vt:variant>
    </vt:vector>
  </HeadingPairs>
  <TitlesOfParts>
    <vt:vector size="43" baseType="lpstr">
      <vt:lpstr>Indice</vt:lpstr>
      <vt:lpstr>C.86</vt:lpstr>
      <vt:lpstr>C.87</vt:lpstr>
      <vt:lpstr>C.88</vt:lpstr>
      <vt:lpstr>C.89</vt:lpstr>
      <vt:lpstr>C.90</vt:lpstr>
      <vt:lpstr>C.91</vt:lpstr>
      <vt:lpstr>C.92</vt:lpstr>
      <vt:lpstr>C.93</vt:lpstr>
      <vt:lpstr>C,94</vt:lpstr>
      <vt:lpstr>C,95</vt:lpstr>
      <vt:lpstr>C,96</vt:lpstr>
      <vt:lpstr>C,97</vt:lpstr>
      <vt:lpstr>C.98</vt:lpstr>
      <vt:lpstr>C.99</vt:lpstr>
      <vt:lpstr>C.100</vt:lpstr>
      <vt:lpstr>C.101</vt:lpstr>
      <vt:lpstr>C.102</vt:lpstr>
      <vt:lpstr>C.103 </vt:lpstr>
      <vt:lpstr>C.104</vt:lpstr>
      <vt:lpstr>C.105</vt:lpstr>
      <vt:lpstr>C,106</vt:lpstr>
      <vt:lpstr>'C,106'!Área_de_impresión</vt:lpstr>
      <vt:lpstr>'C,94'!Área_de_impresión</vt:lpstr>
      <vt:lpstr>'C,95'!Área_de_impresión</vt:lpstr>
      <vt:lpstr>'C,96'!Área_de_impresión</vt:lpstr>
      <vt:lpstr>'C,97'!Área_de_impresión</vt:lpstr>
      <vt:lpstr>C.100!Área_de_impresión</vt:lpstr>
      <vt:lpstr>C.101!Área_de_impresión</vt:lpstr>
      <vt:lpstr>C.102!Área_de_impresión</vt:lpstr>
      <vt:lpstr>'C.103 '!Área_de_impresión</vt:lpstr>
      <vt:lpstr>C.104!Área_de_impresión</vt:lpstr>
      <vt:lpstr>C.105!Área_de_impresión</vt:lpstr>
      <vt:lpstr>C.86!Área_de_impresión</vt:lpstr>
      <vt:lpstr>C.87!Área_de_impresión</vt:lpstr>
      <vt:lpstr>C.88!Área_de_impresión</vt:lpstr>
      <vt:lpstr>C.89!Área_de_impresión</vt:lpstr>
      <vt:lpstr>C.90!Área_de_impresión</vt:lpstr>
      <vt:lpstr>C.91!Área_de_impresión</vt:lpstr>
      <vt:lpstr>C.92!Área_de_impresión</vt:lpstr>
      <vt:lpstr>C.93!Área_de_impresión</vt:lpstr>
      <vt:lpstr>C.98!Área_de_impresión</vt:lpstr>
      <vt:lpstr>C.99!Área_de_impresión</vt:lpstr>
    </vt:vector>
  </TitlesOfParts>
  <Company>oia_metodologis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Andrade</dc:creator>
  <cp:lastModifiedBy>PC</cp:lastModifiedBy>
  <cp:lastPrinted>2021-02-24T18:32:08Z</cp:lastPrinted>
  <dcterms:created xsi:type="dcterms:W3CDTF">2002-01-07T15:01:08Z</dcterms:created>
  <dcterms:modified xsi:type="dcterms:W3CDTF">2021-02-24T22:36:35Z</dcterms:modified>
</cp:coreProperties>
</file>